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3256" windowHeight="13176"/>
  </bookViews>
  <sheets>
    <sheet name="Planilha1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6" i="1"/>
  <c r="Q86"/>
  <c r="P85"/>
  <c r="P83"/>
  <c r="P81"/>
  <c r="P8"/>
  <c r="P9"/>
  <c r="P10"/>
  <c r="P11"/>
  <c r="P12"/>
  <c r="P13"/>
  <c r="P14"/>
  <c r="P15"/>
  <c r="P16"/>
  <c r="P17"/>
  <c r="P18"/>
  <c r="P19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2"/>
  <c r="P43"/>
  <c r="P44"/>
  <c r="P45"/>
  <c r="P46"/>
  <c r="P47"/>
  <c r="P48"/>
  <c r="P49"/>
  <c r="P50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5"/>
  <c r="P77"/>
  <c r="P78"/>
  <c r="P6"/>
</calcChain>
</file>

<file path=xl/sharedStrings.xml><?xml version="1.0" encoding="utf-8"?>
<sst xmlns="http://schemas.openxmlformats.org/spreadsheetml/2006/main" count="867" uniqueCount="663">
  <si>
    <r>
      <rPr>
        <b/>
        <sz val="12"/>
        <rFont val="Arial"/>
        <family val="2"/>
      </rPr>
      <t xml:space="preserve">SERVIÇO PÚBLICO FEDERAL MINISTÉRIO DA EDUCAÇÃO
</t>
    </r>
    <r>
      <rPr>
        <b/>
        <sz val="12"/>
        <rFont val="Arial"/>
        <family val="2"/>
      </rPr>
      <t>INSTITUTO NACIONAL DE EDUCAÇÃO DE SURDOS - INES</t>
    </r>
  </si>
  <si>
    <r>
      <rPr>
        <b/>
        <sz val="11"/>
        <color rgb="FF0000FF"/>
        <rFont val="Calibri"/>
        <family val="1"/>
      </rPr>
      <t>XXV Congresso Internacional, XXXI Seminário Nacional e Encontro dos CAS (2026).</t>
    </r>
  </si>
  <si>
    <r>
      <rPr>
        <b/>
        <sz val="8"/>
        <rFont val="Calibri"/>
        <family val="1"/>
      </rPr>
      <t>PESQUISA DE PREÇOS</t>
    </r>
    <r>
      <rPr>
        <vertAlign val="superscript"/>
        <sz val="8"/>
        <rFont val="Calibri"/>
        <family val="1"/>
      </rPr>
      <t xml:space="preserve">(1)
</t>
    </r>
    <r>
      <rPr>
        <sz val="8"/>
        <rFont val="Calibri"/>
        <family val="1"/>
      </rPr>
      <t>(R$</t>
    </r>
    <r>
      <rPr>
        <vertAlign val="subscript"/>
        <sz val="8"/>
        <rFont val="Calibri"/>
        <family val="1"/>
      </rPr>
      <t>UNIT</t>
    </r>
    <r>
      <rPr>
        <sz val="8"/>
        <rFont val="Calibri"/>
        <family val="1"/>
      </rPr>
      <t>)</t>
    </r>
  </si>
  <si>
    <r>
      <rPr>
        <b/>
        <sz val="8"/>
        <rFont val="Calibri"/>
        <family val="1"/>
      </rPr>
      <t xml:space="preserve">METODOLOGIA
</t>
    </r>
    <r>
      <rPr>
        <sz val="8"/>
        <rFont val="Calibri"/>
        <family val="1"/>
      </rPr>
      <t>(R$</t>
    </r>
    <r>
      <rPr>
        <vertAlign val="subscript"/>
        <sz val="8"/>
        <rFont val="Calibri"/>
        <family val="1"/>
      </rPr>
      <t>UNIT</t>
    </r>
    <r>
      <rPr>
        <sz val="8"/>
        <rFont val="Calibri"/>
        <family val="1"/>
      </rPr>
      <t xml:space="preserve"> X QUANT. X DIAS)</t>
    </r>
  </si>
  <si>
    <r>
      <rPr>
        <b/>
        <sz val="8"/>
        <rFont val="Calibri"/>
        <family val="1"/>
      </rPr>
      <t>C.V.</t>
    </r>
    <r>
      <rPr>
        <vertAlign val="superscript"/>
        <sz val="8"/>
        <rFont val="Calibri"/>
        <family val="1"/>
      </rPr>
      <t>(3)</t>
    </r>
  </si>
  <si>
    <r>
      <rPr>
        <b/>
        <sz val="8"/>
        <rFont val="Calibri"/>
        <family val="1"/>
      </rPr>
      <t xml:space="preserve">PARÂM. I e II
</t>
    </r>
    <r>
      <rPr>
        <sz val="7"/>
        <rFont val="Calibri"/>
        <family val="1"/>
      </rPr>
      <t>(Sist. de Governo/ Contrat. pela AP)</t>
    </r>
  </si>
  <si>
    <r>
      <rPr>
        <b/>
        <sz val="8"/>
        <rFont val="Calibri"/>
        <family val="1"/>
      </rPr>
      <t xml:space="preserve">PARÂM. IV
</t>
    </r>
    <r>
      <rPr>
        <sz val="7"/>
        <rFont val="Calibri"/>
        <family val="1"/>
      </rPr>
      <t>(Pesquisa direta com fornecedores)</t>
    </r>
  </si>
  <si>
    <r>
      <rPr>
        <b/>
        <sz val="8"/>
        <rFont val="Calibri"/>
        <family val="1"/>
      </rPr>
      <t>ITEM</t>
    </r>
  </si>
  <si>
    <r>
      <rPr>
        <b/>
        <sz val="8"/>
        <rFont val="Calibri"/>
        <family val="1"/>
      </rPr>
      <t>SERVIÇOS</t>
    </r>
  </si>
  <si>
    <r>
      <rPr>
        <b/>
        <sz val="8"/>
        <rFont val="Calibri"/>
        <family val="1"/>
      </rPr>
      <t>DETALHAMENTO</t>
    </r>
  </si>
  <si>
    <r>
      <rPr>
        <b/>
        <sz val="8"/>
        <rFont val="Calibri"/>
        <family val="1"/>
      </rPr>
      <t>UNIDADE</t>
    </r>
  </si>
  <si>
    <r>
      <rPr>
        <b/>
        <sz val="8"/>
        <rFont val="Calibri"/>
        <family val="1"/>
      </rPr>
      <t>QUANT.</t>
    </r>
  </si>
  <si>
    <r>
      <rPr>
        <b/>
        <sz val="8"/>
        <rFont val="Calibri"/>
        <family val="1"/>
      </rPr>
      <t>DIAS/ PERÍODO</t>
    </r>
  </si>
  <si>
    <r>
      <rPr>
        <b/>
        <sz val="8"/>
        <rFont val="Calibri"/>
        <family val="1"/>
      </rPr>
      <t>CATSER/ CATMAT</t>
    </r>
  </si>
  <si>
    <r>
      <rPr>
        <b/>
        <sz val="8"/>
        <rFont val="Calibri"/>
        <family val="1"/>
      </rPr>
      <t xml:space="preserve">A COSTTA
</t>
    </r>
    <r>
      <rPr>
        <sz val="7"/>
        <rFont val="Calibri"/>
        <family val="1"/>
      </rPr>
      <t>50.206.011/0001-09</t>
    </r>
  </si>
  <si>
    <r>
      <rPr>
        <b/>
        <sz val="8"/>
        <rFont val="Calibri"/>
        <family val="1"/>
      </rPr>
      <t xml:space="preserve">JOIA EVENTOS
</t>
    </r>
    <r>
      <rPr>
        <sz val="7"/>
        <rFont val="Calibri"/>
        <family val="1"/>
      </rPr>
      <t>17.649.133/0001-96</t>
    </r>
  </si>
  <si>
    <r>
      <rPr>
        <b/>
        <sz val="8"/>
        <rFont val="Calibri"/>
        <family val="1"/>
      </rPr>
      <t xml:space="preserve">ONZEX PROD.
</t>
    </r>
    <r>
      <rPr>
        <sz val="7"/>
        <rFont val="Calibri"/>
        <family val="1"/>
      </rPr>
      <t>10.719.069/0001-23</t>
    </r>
  </si>
  <si>
    <r>
      <rPr>
        <b/>
        <sz val="8"/>
        <rFont val="Calibri"/>
        <family val="1"/>
      </rPr>
      <t xml:space="preserve">NOVA EVENTOS
</t>
    </r>
    <r>
      <rPr>
        <sz val="7"/>
        <rFont val="Calibri"/>
        <family val="1"/>
      </rPr>
      <t>33.554.238/0001-18</t>
    </r>
  </si>
  <si>
    <r>
      <rPr>
        <b/>
        <sz val="8"/>
        <rFont val="Calibri"/>
        <family val="1"/>
      </rPr>
      <t>MENOR</t>
    </r>
  </si>
  <si>
    <r>
      <rPr>
        <b/>
        <sz val="8"/>
        <rFont val="Calibri"/>
        <family val="1"/>
      </rPr>
      <t>MEDIANA</t>
    </r>
  </si>
  <si>
    <r>
      <rPr>
        <b/>
        <sz val="8"/>
        <rFont val="Calibri"/>
        <family val="1"/>
      </rPr>
      <t>MÉDIA</t>
    </r>
  </si>
  <si>
    <r>
      <rPr>
        <b/>
        <sz val="12"/>
        <rFont val="Calibri"/>
        <family val="1"/>
      </rPr>
      <t>1</t>
    </r>
  </si>
  <si>
    <r>
      <rPr>
        <b/>
        <sz val="12"/>
        <rFont val="Calibri"/>
        <family val="1"/>
      </rPr>
      <t>Convidados Especiais</t>
    </r>
  </si>
  <si>
    <r>
      <rPr>
        <b/>
        <sz val="8"/>
        <rFont val="Calibri"/>
        <family val="1"/>
      </rPr>
      <t>1.1</t>
    </r>
  </si>
  <si>
    <r>
      <rPr>
        <b/>
        <sz val="8"/>
        <rFont val="Calibri"/>
        <family val="1"/>
      </rPr>
      <t>Transfer</t>
    </r>
  </si>
  <si>
    <r>
      <rPr>
        <sz val="8"/>
        <rFont val="Calibri"/>
        <family val="1"/>
      </rPr>
      <t xml:space="preserve">Carro executivo com motorista para trajeto: Aeroporto x Hotel; Hotel x
</t>
    </r>
    <r>
      <rPr>
        <sz val="8"/>
        <rFont val="Calibri"/>
        <family val="1"/>
      </rPr>
      <t>Aeroporto. Total de 30 transfers</t>
    </r>
  </si>
  <si>
    <r>
      <rPr>
        <sz val="8"/>
        <rFont val="Calibri"/>
        <family val="1"/>
      </rPr>
      <t>Trajeto</t>
    </r>
  </si>
  <si>
    <r>
      <rPr>
        <sz val="8"/>
        <color rgb="FF0000FF"/>
        <rFont val="Calibri"/>
        <family val="1"/>
      </rPr>
      <t>R$ 200,00</t>
    </r>
  </si>
  <si>
    <r>
      <rPr>
        <sz val="8"/>
        <color rgb="FF0000FF"/>
        <rFont val="Calibri"/>
        <family val="1"/>
      </rPr>
      <t>R$ 833,33</t>
    </r>
  </si>
  <si>
    <r>
      <rPr>
        <sz val="8"/>
        <color rgb="FF0000FF"/>
        <rFont val="Calibri"/>
        <family val="1"/>
      </rPr>
      <t>R$ 2.495,90</t>
    </r>
  </si>
  <si>
    <r>
      <rPr>
        <sz val="8"/>
        <color rgb="FF0000FF"/>
        <rFont val="Calibri"/>
        <family val="1"/>
      </rPr>
      <t>R$ 507,50</t>
    </r>
  </si>
  <si>
    <r>
      <rPr>
        <sz val="8"/>
        <color rgb="FF0000FF"/>
        <rFont val="Calibri"/>
        <family val="1"/>
      </rPr>
      <t>R$ 2.389,50</t>
    </r>
  </si>
  <si>
    <r>
      <rPr>
        <b/>
        <sz val="8"/>
        <color rgb="FF0000FF"/>
        <rFont val="Calibri"/>
        <family val="1"/>
      </rPr>
      <t>R$ 6.000,00</t>
    </r>
  </si>
  <si>
    <r>
      <rPr>
        <b/>
        <sz val="8"/>
        <color rgb="FF0000FF"/>
        <rFont val="Calibri"/>
        <family val="1"/>
      </rPr>
      <t>R$ 25.000,00</t>
    </r>
  </si>
  <si>
    <r>
      <rPr>
        <b/>
        <sz val="8"/>
        <color rgb="FF0000FF"/>
        <rFont val="Calibri"/>
        <family val="1"/>
      </rPr>
      <t>R$ 38.557,40</t>
    </r>
  </si>
  <si>
    <r>
      <rPr>
        <b/>
        <sz val="12"/>
        <rFont val="Calibri"/>
        <family val="1"/>
      </rPr>
      <t>2</t>
    </r>
  </si>
  <si>
    <r>
      <rPr>
        <b/>
        <sz val="12"/>
        <rFont val="Calibri"/>
        <family val="1"/>
      </rPr>
      <t>Produção Gráfica</t>
    </r>
  </si>
  <si>
    <r>
      <rPr>
        <b/>
        <sz val="8"/>
        <rFont val="Calibri"/>
        <family val="1"/>
      </rPr>
      <t>2.1</t>
    </r>
  </si>
  <si>
    <r>
      <rPr>
        <b/>
        <sz val="8"/>
        <rFont val="Calibri"/>
        <family val="1"/>
      </rPr>
      <t>Crachá</t>
    </r>
  </si>
  <si>
    <r>
      <rPr>
        <sz val="8"/>
        <rFont val="Calibri"/>
        <family val="1"/>
      </rPr>
      <t>Crachás com logos dos eventos, tamanho 10cm x 15cm, com cordão, papel, 4/4, em artes diferentes, prova impressa para aprovação conforme Termo de Referência.</t>
    </r>
  </si>
  <si>
    <r>
      <rPr>
        <sz val="8"/>
        <rFont val="Calibri"/>
        <family val="1"/>
      </rPr>
      <t>Unidade</t>
    </r>
  </si>
  <si>
    <r>
      <rPr>
        <sz val="8"/>
        <rFont val="Calibri"/>
        <family val="1"/>
      </rPr>
      <t>-</t>
    </r>
  </si>
  <si>
    <r>
      <rPr>
        <sz val="8"/>
        <color rgb="FF0000FF"/>
        <rFont val="Calibri"/>
        <family val="1"/>
      </rPr>
      <t>R$ 6,00</t>
    </r>
  </si>
  <si>
    <r>
      <rPr>
        <sz val="8"/>
        <color rgb="FF0000FF"/>
        <rFont val="Calibri"/>
        <family val="1"/>
      </rPr>
      <t>R$ 6,08</t>
    </r>
  </si>
  <si>
    <r>
      <rPr>
        <sz val="8"/>
        <color rgb="FF0000FF"/>
        <rFont val="Calibri"/>
        <family val="1"/>
      </rPr>
      <t>R$ 11,60</t>
    </r>
  </si>
  <si>
    <r>
      <rPr>
        <sz val="8"/>
        <color rgb="FF0000FF"/>
        <rFont val="Calibri"/>
        <family val="1"/>
      </rPr>
      <t>R$ 17,70</t>
    </r>
  </si>
  <si>
    <r>
      <rPr>
        <b/>
        <sz val="8"/>
        <color rgb="FF0000FF"/>
        <rFont val="Calibri"/>
        <family val="1"/>
      </rPr>
      <t>R$ 6.077,45</t>
    </r>
  </si>
  <si>
    <r>
      <rPr>
        <b/>
        <sz val="8"/>
        <color rgb="FF0000FF"/>
        <rFont val="Calibri"/>
        <family val="1"/>
      </rPr>
      <t>R$ 9.475,49</t>
    </r>
  </si>
  <si>
    <r>
      <rPr>
        <b/>
        <sz val="8"/>
        <rFont val="Calibri"/>
        <family val="1"/>
      </rPr>
      <t>2.2</t>
    </r>
  </si>
  <si>
    <r>
      <rPr>
        <b/>
        <sz val="8"/>
        <rFont val="Calibri"/>
        <family val="1"/>
      </rPr>
      <t>Banner</t>
    </r>
  </si>
  <si>
    <r>
      <rPr>
        <sz val="8"/>
        <rFont val="Calibri"/>
        <family val="1"/>
      </rPr>
      <t>Impressão com logo do evento, 4/0 cores, Tamanho 1,60m x 1,80m.  Prova impressa digital para aprovação. Editoração eletrônica, revisão ortográfica de texto incluindo “copy desk” – apresentação de boneca para aprovação e verificação de fotolitos e acompanhamento gráfico da impressão. Produção de “print” para aprovação</t>
    </r>
  </si>
  <si>
    <r>
      <rPr>
        <sz val="8"/>
        <rFont val="Calibri"/>
        <family val="1"/>
      </rPr>
      <t>unidade</t>
    </r>
  </si>
  <si>
    <r>
      <rPr>
        <sz val="8"/>
        <color rgb="FF0000FF"/>
        <rFont val="Calibri"/>
        <family val="1"/>
      </rPr>
      <t>R$ 70,00</t>
    </r>
  </si>
  <si>
    <r>
      <rPr>
        <sz val="8"/>
        <color rgb="FF0000FF"/>
        <rFont val="Calibri"/>
        <family val="1"/>
      </rPr>
      <t>R$ 180,00</t>
    </r>
  </si>
  <si>
    <r>
      <rPr>
        <sz val="8"/>
        <color rgb="FF0000FF"/>
        <rFont val="Calibri"/>
        <family val="1"/>
      </rPr>
      <t>R$ 829,50</t>
    </r>
  </si>
  <si>
    <r>
      <rPr>
        <sz val="8"/>
        <color rgb="FF0000FF"/>
        <rFont val="Calibri"/>
        <family val="1"/>
      </rPr>
      <t>R$ 261,00</t>
    </r>
  </si>
  <si>
    <r>
      <rPr>
        <sz val="8"/>
        <color rgb="FF0000FF"/>
        <rFont val="Calibri"/>
        <family val="1"/>
      </rPr>
      <t>R$ 1.169,09</t>
    </r>
  </si>
  <si>
    <r>
      <rPr>
        <b/>
        <sz val="8"/>
        <color rgb="FF0000FF"/>
        <rFont val="Calibri"/>
        <family val="1"/>
      </rPr>
      <t>R$ 70,00</t>
    </r>
  </si>
  <si>
    <r>
      <rPr>
        <b/>
        <sz val="8"/>
        <color rgb="FF0000FF"/>
        <rFont val="Calibri"/>
        <family val="1"/>
      </rPr>
      <t>R$ 261,00</t>
    </r>
  </si>
  <si>
    <r>
      <rPr>
        <b/>
        <sz val="8"/>
        <color rgb="FF0000FF"/>
        <rFont val="Calibri"/>
        <family val="1"/>
      </rPr>
      <t>R$ 501,92</t>
    </r>
  </si>
  <si>
    <r>
      <rPr>
        <sz val="8"/>
        <rFont val="Calibri"/>
        <family val="1"/>
      </rPr>
      <t xml:space="preserve">Impressão com PROGRAMAÇÃO do evento, 4/0 cores, Tamanho 1,60m x 1,80m.  Prova impressa digital para aprovação. Editoração eletrônica, revisão ortográfica de texto incluindo “copy desk” – apresentação de boneca para aprovação e verificação de fotolitos e acompanhamento
</t>
    </r>
    <r>
      <rPr>
        <sz val="8"/>
        <rFont val="Calibri"/>
        <family val="1"/>
      </rPr>
      <t>gráfico da impressão. Produção de “print” para aprovação</t>
    </r>
  </si>
  <si>
    <r>
      <rPr>
        <sz val="8"/>
        <color rgb="FF0000FF"/>
        <rFont val="Calibri"/>
        <family val="1"/>
      </rPr>
      <t>R$ 649,50</t>
    </r>
  </si>
  <si>
    <r>
      <rPr>
        <sz val="8"/>
        <color rgb="FF0000FF"/>
        <rFont val="Calibri"/>
        <family val="1"/>
      </rPr>
      <t>R$ 1.169,97</t>
    </r>
  </si>
  <si>
    <r>
      <rPr>
        <b/>
        <sz val="8"/>
        <color rgb="FF0000FF"/>
        <rFont val="Calibri"/>
        <family val="1"/>
      </rPr>
      <t>R$ 466,09</t>
    </r>
  </si>
  <si>
    <r>
      <rPr>
        <sz val="8"/>
        <rFont val="Calibri"/>
        <family val="1"/>
      </rPr>
      <t xml:space="preserve">Impressão com informações disponibilizadas pelo Instituto (informações gerais, credenciamento, boas-vindas, café, etc.), 4/0 cores, Tamanho 1,30m x 1,30m. Prova impressa digital para aprovação. Editoração eletrônica, revisão ortográfica de texto incluindo “copy desk” – apresentação de boneca para aprovação e verificação de fotolitos e
</t>
    </r>
    <r>
      <rPr>
        <sz val="8"/>
        <rFont val="Calibri"/>
        <family val="1"/>
      </rPr>
      <t>acompanhamento gráfico da impressão. Produção de “print” para</t>
    </r>
  </si>
  <si>
    <r>
      <rPr>
        <sz val="8"/>
        <color rgb="FF0000FF"/>
        <rFont val="Calibri"/>
        <family val="1"/>
      </rPr>
      <t>R$ 648,26</t>
    </r>
  </si>
  <si>
    <r>
      <rPr>
        <sz val="8"/>
        <color rgb="FF0000FF"/>
        <rFont val="Calibri"/>
        <family val="1"/>
      </rPr>
      <t>R$ 1.003,18</t>
    </r>
  </si>
  <si>
    <r>
      <rPr>
        <b/>
        <sz val="8"/>
        <color rgb="FF0000FF"/>
        <rFont val="Calibri"/>
        <family val="1"/>
      </rPr>
      <t>R$ 1.050,00</t>
    </r>
  </si>
  <si>
    <r>
      <rPr>
        <b/>
        <sz val="8"/>
        <color rgb="FF0000FF"/>
        <rFont val="Calibri"/>
        <family val="1"/>
      </rPr>
      <t>R$ 3.915,00</t>
    </r>
  </si>
  <si>
    <r>
      <rPr>
        <b/>
        <sz val="8"/>
        <color rgb="FF0000FF"/>
        <rFont val="Calibri"/>
        <family val="1"/>
      </rPr>
      <t>R$ 6.487,32</t>
    </r>
  </si>
  <si>
    <r>
      <rPr>
        <b/>
        <sz val="8"/>
        <rFont val="Calibri"/>
        <family val="1"/>
      </rPr>
      <t>2.3</t>
    </r>
  </si>
  <si>
    <r>
      <rPr>
        <b/>
        <sz val="8"/>
        <rFont val="Calibri"/>
        <family val="1"/>
      </rPr>
      <t>Bolsa1</t>
    </r>
  </si>
  <si>
    <r>
      <rPr>
        <sz val="8"/>
        <rFont val="Calibri"/>
        <family val="1"/>
      </rPr>
      <t xml:space="preserve">Bolsa do tipo sacola ecobag 40X40cm 100% algodão, com colorido com 4 ou mais cores diferentes. Bolsa deverá
</t>
    </r>
    <r>
      <rPr>
        <sz val="8"/>
        <rFont val="Calibri"/>
        <family val="1"/>
      </rPr>
      <t>ser entregue até 15 dias antes do evento.</t>
    </r>
  </si>
  <si>
    <r>
      <rPr>
        <sz val="8"/>
        <color rgb="FF0000FF"/>
        <rFont val="Calibri"/>
        <family val="1"/>
      </rPr>
      <t>R$ 25,00</t>
    </r>
  </si>
  <si>
    <r>
      <rPr>
        <sz val="8"/>
        <rFont val="Calibri"/>
        <family val="1"/>
      </rPr>
      <t>n/c</t>
    </r>
  </si>
  <si>
    <r>
      <rPr>
        <sz val="8"/>
        <color rgb="FF0000FF"/>
        <rFont val="Calibri"/>
        <family val="1"/>
      </rPr>
      <t>R$ 29,71</t>
    </r>
  </si>
  <si>
    <r>
      <rPr>
        <sz val="8"/>
        <color rgb="FF0000FF"/>
        <rFont val="Calibri"/>
        <family val="1"/>
      </rPr>
      <t>R$ 26,10</t>
    </r>
  </si>
  <si>
    <r>
      <rPr>
        <sz val="8"/>
        <color rgb="FF0000FF"/>
        <rFont val="Calibri"/>
        <family val="1"/>
      </rPr>
      <t>R$ 18,06</t>
    </r>
  </si>
  <si>
    <r>
      <rPr>
        <b/>
        <sz val="8"/>
        <color rgb="FF0000FF"/>
        <rFont val="Calibri"/>
        <family val="1"/>
      </rPr>
      <t>R$ 18.060,00</t>
    </r>
  </si>
  <si>
    <r>
      <rPr>
        <b/>
        <sz val="8"/>
        <color rgb="FF0000FF"/>
        <rFont val="Calibri"/>
        <family val="1"/>
      </rPr>
      <t>R$ 25.550,00</t>
    </r>
  </si>
  <si>
    <r>
      <rPr>
        <b/>
        <sz val="8"/>
        <color rgb="FF0000FF"/>
        <rFont val="Calibri"/>
        <family val="1"/>
      </rPr>
      <t>R$ 24.717,99</t>
    </r>
  </si>
  <si>
    <r>
      <rPr>
        <b/>
        <sz val="8"/>
        <rFont val="Calibri"/>
        <family val="1"/>
      </rPr>
      <t>2.4</t>
    </r>
  </si>
  <si>
    <r>
      <rPr>
        <b/>
        <sz val="8"/>
        <rFont val="Calibri"/>
        <family val="1"/>
      </rPr>
      <t>Bloco de anotação</t>
    </r>
  </si>
  <si>
    <r>
      <rPr>
        <sz val="8"/>
        <rFont val="Calibri"/>
        <family val="1"/>
      </rPr>
      <t xml:space="preserve">Impressão gráfica em tamanho A5 sem pauta, 15 folhas com logomarca do evento em 4/4 cores. Impressão digital
</t>
    </r>
    <r>
      <rPr>
        <sz val="8"/>
        <rFont val="Calibri"/>
        <family val="1"/>
      </rPr>
      <t>para aprovação.</t>
    </r>
  </si>
  <si>
    <r>
      <rPr>
        <sz val="8"/>
        <color rgb="FF0000FF"/>
        <rFont val="Calibri"/>
        <family val="1"/>
      </rPr>
      <t>R$ 7,00</t>
    </r>
  </si>
  <si>
    <r>
      <rPr>
        <sz val="8"/>
        <color rgb="FF0000FF"/>
        <rFont val="Calibri"/>
        <family val="1"/>
      </rPr>
      <t>R$ 28,00</t>
    </r>
  </si>
  <si>
    <r>
      <rPr>
        <sz val="8"/>
        <color rgb="FF0000FF"/>
        <rFont val="Calibri"/>
        <family val="1"/>
      </rPr>
      <t>R$ 12,15</t>
    </r>
  </si>
  <si>
    <r>
      <rPr>
        <sz val="8"/>
        <color rgb="FF0000FF"/>
        <rFont val="Calibri"/>
        <family val="1"/>
      </rPr>
      <t>R$ 8,70</t>
    </r>
  </si>
  <si>
    <r>
      <rPr>
        <sz val="8"/>
        <color rgb="FF0000FF"/>
        <rFont val="Calibri"/>
        <family val="1"/>
      </rPr>
      <t>R$ 30,45</t>
    </r>
  </si>
  <si>
    <r>
      <rPr>
        <b/>
        <sz val="8"/>
        <color rgb="FF0000FF"/>
        <rFont val="Calibri"/>
        <family val="1"/>
      </rPr>
      <t>R$ 7.000,00</t>
    </r>
  </si>
  <si>
    <r>
      <rPr>
        <b/>
        <sz val="8"/>
        <color rgb="FF0000FF"/>
        <rFont val="Calibri"/>
        <family val="1"/>
      </rPr>
      <t>R$ 12.154,89</t>
    </r>
  </si>
  <si>
    <r>
      <rPr>
        <b/>
        <sz val="8"/>
        <color rgb="FF0000FF"/>
        <rFont val="Calibri"/>
        <family val="1"/>
      </rPr>
      <t>R$ 17.260,98</t>
    </r>
  </si>
  <si>
    <r>
      <rPr>
        <b/>
        <sz val="8"/>
        <rFont val="Calibri"/>
        <family val="1"/>
      </rPr>
      <t>2.5</t>
    </r>
  </si>
  <si>
    <r>
      <rPr>
        <b/>
        <sz val="8"/>
        <rFont val="Calibri"/>
        <family val="1"/>
      </rPr>
      <t>Etiquetas</t>
    </r>
  </si>
  <si>
    <r>
      <rPr>
        <sz val="8"/>
        <rFont val="Calibri"/>
        <family val="1"/>
      </rPr>
      <t xml:space="preserve">Impressão de etiquetas com os nomes dos participantes, palestrantes, comissão organizadora, comissão científica, convidados, direção, professores e participantes do curso pré congresso com código de barra a partir da listagem
</t>
    </r>
    <r>
      <rPr>
        <sz val="8"/>
        <rFont val="Calibri"/>
        <family val="1"/>
      </rPr>
      <t>entregue pelo INES após o fechamento das inscrições.</t>
    </r>
  </si>
  <si>
    <r>
      <rPr>
        <sz val="8"/>
        <color rgb="FF0000FF"/>
        <rFont val="Calibri"/>
        <family val="1"/>
      </rPr>
      <t>R$ 2,00</t>
    </r>
  </si>
  <si>
    <r>
      <rPr>
        <sz val="8"/>
        <color rgb="FF0000FF"/>
        <rFont val="Calibri"/>
        <family val="1"/>
      </rPr>
      <t>R$ 1,50</t>
    </r>
  </si>
  <si>
    <r>
      <rPr>
        <sz val="8"/>
        <color rgb="FF0000FF"/>
        <rFont val="Calibri"/>
        <family val="1"/>
      </rPr>
      <t>R$ 0,88</t>
    </r>
  </si>
  <si>
    <r>
      <rPr>
        <sz val="8"/>
        <color rgb="FF0000FF"/>
        <rFont val="Calibri"/>
        <family val="1"/>
      </rPr>
      <t>R$ 1,45</t>
    </r>
  </si>
  <si>
    <r>
      <rPr>
        <sz val="8"/>
        <color rgb="FF0000FF"/>
        <rFont val="Calibri"/>
        <family val="1"/>
      </rPr>
      <t>R$ 4,79</t>
    </r>
  </si>
  <si>
    <r>
      <rPr>
        <b/>
        <sz val="8"/>
        <color rgb="FF0000FF"/>
        <rFont val="Calibri"/>
        <family val="1"/>
      </rPr>
      <t>R$ 877,85</t>
    </r>
  </si>
  <si>
    <r>
      <rPr>
        <b/>
        <sz val="8"/>
        <color rgb="FF0000FF"/>
        <rFont val="Calibri"/>
        <family val="1"/>
      </rPr>
      <t>R$ 1.500,00</t>
    </r>
  </si>
  <si>
    <r>
      <rPr>
        <b/>
        <sz val="8"/>
        <color rgb="FF0000FF"/>
        <rFont val="Calibri"/>
        <family val="1"/>
      </rPr>
      <t>R$ 2.123,57</t>
    </r>
  </si>
  <si>
    <r>
      <rPr>
        <b/>
        <sz val="8"/>
        <rFont val="Calibri"/>
        <family val="1"/>
      </rPr>
      <t>2.6</t>
    </r>
  </si>
  <si>
    <r>
      <rPr>
        <b/>
        <sz val="8"/>
        <rFont val="Calibri"/>
        <family val="1"/>
      </rPr>
      <t>Camisas</t>
    </r>
  </si>
  <si>
    <r>
      <rPr>
        <sz val="8"/>
        <rFont val="Calibri"/>
        <family val="1"/>
      </rPr>
      <t xml:space="preserve">Produção de camisas com arte em “silk” 4/4. Material: </t>
    </r>
    <r>
      <rPr>
        <b/>
        <sz val="8"/>
        <rFont val="Calibri"/>
        <family val="1"/>
      </rPr>
      <t xml:space="preserve">malha de algodão misto </t>
    </r>
    <r>
      <rPr>
        <sz val="8"/>
        <rFont val="Calibri"/>
        <family val="1"/>
      </rPr>
      <t xml:space="preserve">(como poliéster/algodão ou PV) penteada dividida em tamanhos diversos, tamanhos a
</t>
    </r>
    <r>
      <rPr>
        <sz val="8"/>
        <rFont val="Calibri"/>
        <family val="1"/>
      </rPr>
      <t>combinar (P / M / G / GG/XXG).</t>
    </r>
  </si>
  <si>
    <r>
      <rPr>
        <sz val="8"/>
        <color rgb="FF0000FF"/>
        <rFont val="Calibri"/>
        <family val="1"/>
      </rPr>
      <t>R$ 50,00</t>
    </r>
  </si>
  <si>
    <r>
      <rPr>
        <sz val="8"/>
        <color rgb="FF0000FF"/>
        <rFont val="Calibri"/>
        <family val="1"/>
      </rPr>
      <t>R$ 45,00</t>
    </r>
  </si>
  <si>
    <r>
      <rPr>
        <sz val="8"/>
        <color rgb="FF0000FF"/>
        <rFont val="Calibri"/>
        <family val="1"/>
      </rPr>
      <t>R$ 73,90</t>
    </r>
  </si>
  <si>
    <r>
      <rPr>
        <sz val="8"/>
        <color rgb="FF0000FF"/>
        <rFont val="Calibri"/>
        <family val="1"/>
      </rPr>
      <t>R$ 65,25</t>
    </r>
  </si>
  <si>
    <r>
      <rPr>
        <sz val="8"/>
        <color rgb="FF0000FF"/>
        <rFont val="Calibri"/>
        <family val="1"/>
      </rPr>
      <t>R$ 72,45</t>
    </r>
  </si>
  <si>
    <r>
      <rPr>
        <b/>
        <sz val="8"/>
        <color rgb="FF0000FF"/>
        <rFont val="Calibri"/>
        <family val="1"/>
      </rPr>
      <t>R$ 9.000,00</t>
    </r>
  </si>
  <si>
    <r>
      <rPr>
        <b/>
        <sz val="8"/>
        <color rgb="FF0000FF"/>
        <rFont val="Calibri"/>
        <family val="1"/>
      </rPr>
      <t>R$ 13.050,00</t>
    </r>
  </si>
  <si>
    <r>
      <rPr>
        <b/>
        <sz val="8"/>
        <color rgb="FF0000FF"/>
        <rFont val="Calibri"/>
        <family val="1"/>
      </rPr>
      <t>R$ 12.264,00</t>
    </r>
  </si>
  <si>
    <r>
      <rPr>
        <b/>
        <sz val="8"/>
        <rFont val="Calibri"/>
        <family val="1"/>
      </rPr>
      <t>2.7</t>
    </r>
  </si>
  <si>
    <r>
      <rPr>
        <b/>
        <sz val="8"/>
        <rFont val="Calibri"/>
        <family val="1"/>
      </rPr>
      <t>Caneta</t>
    </r>
  </si>
  <si>
    <r>
      <rPr>
        <sz val="8"/>
        <rFont val="Calibri"/>
        <family val="1"/>
      </rPr>
      <t>Caneta com a logo do evento e com uma cor numa extremidade e marca texto na outra.</t>
    </r>
  </si>
  <si>
    <r>
      <rPr>
        <sz val="8"/>
        <color rgb="FF0000FF"/>
        <rFont val="Calibri"/>
        <family val="1"/>
      </rPr>
      <t>R$ 2,74</t>
    </r>
  </si>
  <si>
    <r>
      <rPr>
        <sz val="8"/>
        <color rgb="FF0000FF"/>
        <rFont val="Calibri"/>
        <family val="1"/>
      </rPr>
      <t>R$ 5,80</t>
    </r>
  </si>
  <si>
    <r>
      <rPr>
        <sz val="8"/>
        <color rgb="FF0000FF"/>
        <rFont val="Calibri"/>
        <family val="1"/>
      </rPr>
      <t>R$ 10,10</t>
    </r>
  </si>
  <si>
    <r>
      <rPr>
        <b/>
        <sz val="8"/>
        <color rgb="FF0000FF"/>
        <rFont val="Calibri"/>
        <family val="1"/>
      </rPr>
      <t>R$ 2.741,60</t>
    </r>
  </si>
  <si>
    <r>
      <rPr>
        <b/>
        <sz val="8"/>
        <color rgb="FF0000FF"/>
        <rFont val="Calibri"/>
        <family val="1"/>
      </rPr>
      <t>R$ 6.328,32</t>
    </r>
  </si>
  <si>
    <r>
      <rPr>
        <b/>
        <sz val="8"/>
        <rFont val="Calibri"/>
        <family val="1"/>
      </rPr>
      <t>2.8</t>
    </r>
  </si>
  <si>
    <r>
      <rPr>
        <b/>
        <sz val="8"/>
        <rFont val="Calibri"/>
        <family val="1"/>
      </rPr>
      <t>Caderneta Personalizada</t>
    </r>
  </si>
  <si>
    <r>
      <rPr>
        <sz val="8"/>
        <rFont val="Calibri"/>
        <family val="1"/>
      </rPr>
      <t>Cadernetas 9x14 cm, capa dura, miolo off-set, sem pauta com logo do evento, disponibilizadas em sacola simples de presente (a combinar)</t>
    </r>
  </si>
  <si>
    <r>
      <rPr>
        <sz val="8"/>
        <color rgb="FF0000FF"/>
        <rFont val="Calibri"/>
        <family val="1"/>
      </rPr>
      <t>R$ 13,00</t>
    </r>
  </si>
  <si>
    <r>
      <rPr>
        <sz val="8"/>
        <color rgb="FF0000FF"/>
        <rFont val="Calibri"/>
        <family val="1"/>
      </rPr>
      <t>R$ 35,00</t>
    </r>
  </si>
  <si>
    <r>
      <rPr>
        <sz val="8"/>
        <color rgb="FF0000FF"/>
        <rFont val="Calibri"/>
        <family val="1"/>
      </rPr>
      <t>R$ 70,23</t>
    </r>
  </si>
  <si>
    <r>
      <rPr>
        <sz val="8"/>
        <color rgb="FF0000FF"/>
        <rFont val="Calibri"/>
        <family val="1"/>
      </rPr>
      <t>R$ 43,50</t>
    </r>
  </si>
  <si>
    <r>
      <rPr>
        <sz val="8"/>
        <color rgb="FF0000FF"/>
        <rFont val="Calibri"/>
        <family val="1"/>
      </rPr>
      <t>R$ 67,50</t>
    </r>
  </si>
  <si>
    <r>
      <rPr>
        <b/>
        <sz val="8"/>
        <color rgb="FF0000FF"/>
        <rFont val="Calibri"/>
        <family val="1"/>
      </rPr>
      <t>R$ 780,00</t>
    </r>
  </si>
  <si>
    <r>
      <rPr>
        <b/>
        <sz val="8"/>
        <color rgb="FF0000FF"/>
        <rFont val="Calibri"/>
        <family val="1"/>
      </rPr>
      <t>R$ 2.610,00</t>
    </r>
  </si>
  <si>
    <r>
      <rPr>
        <b/>
        <sz val="8"/>
        <color rgb="FF0000FF"/>
        <rFont val="Calibri"/>
        <family val="1"/>
      </rPr>
      <t>R$ 2.750,74</t>
    </r>
  </si>
  <si>
    <r>
      <rPr>
        <b/>
        <sz val="8"/>
        <rFont val="Calibri"/>
        <family val="1"/>
      </rPr>
      <t>2.9</t>
    </r>
  </si>
  <si>
    <r>
      <rPr>
        <b/>
        <sz val="8"/>
        <rFont val="Calibri"/>
        <family val="1"/>
      </rPr>
      <t>Xícara de Café</t>
    </r>
  </si>
  <si>
    <r>
      <rPr>
        <sz val="8"/>
        <rFont val="Calibri"/>
        <family val="1"/>
      </rPr>
      <t xml:space="preserve">Xícara de Café feita com fibra de coco com logo do evento. Produto ecológico desenvolvido com fibras de coco e Polipropileno novo.
</t>
    </r>
    <r>
      <rPr>
        <sz val="8"/>
        <rFont val="Calibri"/>
        <family val="1"/>
      </rPr>
      <t>Capacidade : 100ml Medidas: 9x8cm.</t>
    </r>
  </si>
  <si>
    <r>
      <rPr>
        <sz val="8"/>
        <rFont val="Calibri"/>
        <family val="1"/>
      </rPr>
      <t>Unidades</t>
    </r>
  </si>
  <si>
    <r>
      <rPr>
        <sz val="8"/>
        <color rgb="FF0000FF"/>
        <rFont val="Calibri"/>
        <family val="1"/>
      </rPr>
      <t>R$ 8,04</t>
    </r>
  </si>
  <si>
    <r>
      <rPr>
        <sz val="8"/>
        <color rgb="FF0000FF"/>
        <rFont val="Calibri"/>
        <family val="1"/>
      </rPr>
      <t>R$ 25,66</t>
    </r>
  </si>
  <si>
    <r>
      <rPr>
        <sz val="8"/>
        <color rgb="FF0000FF"/>
        <rFont val="Calibri"/>
        <family val="1"/>
      </rPr>
      <t>R$ 36,25</t>
    </r>
  </si>
  <si>
    <r>
      <rPr>
        <sz val="8"/>
        <color rgb="FF0000FF"/>
        <rFont val="Calibri"/>
        <family val="1"/>
      </rPr>
      <t>R$ 33,98</t>
    </r>
  </si>
  <si>
    <r>
      <rPr>
        <b/>
        <sz val="8"/>
        <color rgb="FF0000FF"/>
        <rFont val="Calibri"/>
        <family val="1"/>
      </rPr>
      <t>R$ 402,00</t>
    </r>
  </si>
  <si>
    <r>
      <rPr>
        <b/>
        <sz val="8"/>
        <color rgb="FF0000FF"/>
        <rFont val="Calibri"/>
        <family val="1"/>
      </rPr>
      <t>R$ 1.283,00</t>
    </r>
  </si>
  <si>
    <r>
      <rPr>
        <b/>
        <sz val="8"/>
        <color rgb="FF0000FF"/>
        <rFont val="Calibri"/>
        <family val="1"/>
      </rPr>
      <t>R$ 1.289,30</t>
    </r>
  </si>
  <si>
    <r>
      <rPr>
        <b/>
        <sz val="8"/>
        <rFont val="Calibri"/>
        <family val="1"/>
      </rPr>
      <t>2.10</t>
    </r>
  </si>
  <si>
    <r>
      <rPr>
        <b/>
        <sz val="8"/>
        <rFont val="Calibri"/>
        <family val="1"/>
      </rPr>
      <t>Pôster</t>
    </r>
  </si>
  <si>
    <r>
      <rPr>
        <sz val="8"/>
        <rFont val="Calibri"/>
        <family val="1"/>
      </rPr>
      <t xml:space="preserve">Pôster de dimensões 85 cm x 100 cm a serem impressos com conteúdos disponibilizados pela instituição na posição vertical. Pôster acadêmico com
</t>
    </r>
    <r>
      <rPr>
        <sz val="8"/>
        <rFont val="Calibri"/>
        <family val="1"/>
      </rPr>
      <t>acabamento em bastão e cordão para fixação.</t>
    </r>
  </si>
  <si>
    <r>
      <rPr>
        <sz val="8"/>
        <color rgb="FF0000FF"/>
        <rFont val="Calibri"/>
        <family val="1"/>
      </rPr>
      <t>R$ 110,00</t>
    </r>
  </si>
  <si>
    <r>
      <rPr>
        <sz val="8"/>
        <color rgb="FF0000FF"/>
        <rFont val="Calibri"/>
        <family val="1"/>
      </rPr>
      <t>R$ 80,00</t>
    </r>
  </si>
  <si>
    <r>
      <rPr>
        <sz val="8"/>
        <color rgb="FF0000FF"/>
        <rFont val="Calibri"/>
        <family val="1"/>
      </rPr>
      <t>R$ 397,12</t>
    </r>
  </si>
  <si>
    <r>
      <rPr>
        <sz val="8"/>
        <color rgb="FF0000FF"/>
        <rFont val="Calibri"/>
        <family val="1"/>
      </rPr>
      <t>R$ 174,00</t>
    </r>
  </si>
  <si>
    <r>
      <rPr>
        <sz val="8"/>
        <color rgb="FF0000FF"/>
        <rFont val="Calibri"/>
        <family val="1"/>
      </rPr>
      <t>R$ 284,17</t>
    </r>
  </si>
  <si>
    <r>
      <rPr>
        <b/>
        <sz val="8"/>
        <color rgb="FF0000FF"/>
        <rFont val="Calibri"/>
        <family val="1"/>
      </rPr>
      <t>R$ 1.600,00</t>
    </r>
  </si>
  <si>
    <r>
      <rPr>
        <b/>
        <sz val="8"/>
        <color rgb="FF0000FF"/>
        <rFont val="Calibri"/>
        <family val="1"/>
      </rPr>
      <t>R$ 3.480,00</t>
    </r>
  </si>
  <si>
    <r>
      <rPr>
        <b/>
        <sz val="8"/>
        <color rgb="FF0000FF"/>
        <rFont val="Calibri"/>
        <family val="1"/>
      </rPr>
      <t>R$ 4.181,16</t>
    </r>
  </si>
  <si>
    <r>
      <rPr>
        <b/>
        <sz val="12"/>
        <rFont val="Calibri"/>
        <family val="1"/>
      </rPr>
      <t>3</t>
    </r>
  </si>
  <si>
    <r>
      <rPr>
        <b/>
        <sz val="12"/>
        <rFont val="Calibri"/>
        <family val="1"/>
      </rPr>
      <t>Equipamentos</t>
    </r>
  </si>
  <si>
    <r>
      <rPr>
        <b/>
        <sz val="9"/>
        <rFont val="Calibri"/>
        <family val="1"/>
      </rPr>
      <t>3.1</t>
    </r>
  </si>
  <si>
    <r>
      <rPr>
        <b/>
        <sz val="8"/>
        <rFont val="Calibri"/>
        <family val="1"/>
      </rPr>
      <t>Legenda em Tempo Real</t>
    </r>
  </si>
  <si>
    <r>
      <rPr>
        <sz val="8"/>
        <rFont val="Calibri"/>
        <family val="1"/>
      </rPr>
      <t>Multimídia (2 projetores)</t>
    </r>
  </si>
  <si>
    <r>
      <rPr>
        <sz val="8"/>
        <color rgb="FF0000FF"/>
        <rFont val="Calibri"/>
        <family val="1"/>
      </rPr>
      <t>R$ 650,00</t>
    </r>
  </si>
  <si>
    <r>
      <rPr>
        <sz val="8"/>
        <color rgb="FF0000FF"/>
        <rFont val="Calibri"/>
        <family val="1"/>
      </rPr>
      <t>R$ 1.166,67</t>
    </r>
  </si>
  <si>
    <r>
      <rPr>
        <sz val="8"/>
        <color rgb="FF0000FF"/>
        <rFont val="Calibri"/>
        <family val="1"/>
      </rPr>
      <t>R$ 1.999,70</t>
    </r>
  </si>
  <si>
    <r>
      <rPr>
        <sz val="8"/>
        <color rgb="FF0000FF"/>
        <rFont val="Calibri"/>
        <family val="1"/>
      </rPr>
      <t>R$ 2.682,50</t>
    </r>
  </si>
  <si>
    <r>
      <rPr>
        <sz val="8"/>
        <color rgb="FF0000FF"/>
        <rFont val="Calibri"/>
        <family val="1"/>
      </rPr>
      <t>R$ 1.593,00</t>
    </r>
  </si>
  <si>
    <r>
      <rPr>
        <b/>
        <sz val="8"/>
        <color rgb="FF0000FF"/>
        <rFont val="Calibri"/>
        <family val="1"/>
      </rPr>
      <t>R$ 3.900,00</t>
    </r>
  </si>
  <si>
    <r>
      <rPr>
        <b/>
        <sz val="8"/>
        <color rgb="FF0000FF"/>
        <rFont val="Calibri"/>
        <family val="1"/>
      </rPr>
      <t>R$ 9.558,00</t>
    </r>
  </si>
  <si>
    <r>
      <rPr>
        <b/>
        <sz val="8"/>
        <color rgb="FF0000FF"/>
        <rFont val="Calibri"/>
        <family val="1"/>
      </rPr>
      <t>R$ 9.710,24</t>
    </r>
  </si>
  <si>
    <r>
      <rPr>
        <sz val="8"/>
        <rFont val="Calibri"/>
        <family val="1"/>
      </rPr>
      <t>Cabos P10 XP10 (cabeamento simples – para os projetores)</t>
    </r>
  </si>
  <si>
    <r>
      <rPr>
        <sz val="8"/>
        <color rgb="FF0000FF"/>
        <rFont val="Calibri"/>
        <family val="1"/>
      </rPr>
      <t>R$ 140,00</t>
    </r>
  </si>
  <si>
    <r>
      <rPr>
        <sz val="8"/>
        <color rgb="FF0000FF"/>
        <rFont val="Calibri"/>
        <family val="1"/>
      </rPr>
      <t>R$ 40,00</t>
    </r>
  </si>
  <si>
    <r>
      <rPr>
        <sz val="8"/>
        <color rgb="FF0000FF"/>
        <rFont val="Calibri"/>
        <family val="1"/>
      </rPr>
      <t>R$ 67,53</t>
    </r>
  </si>
  <si>
    <r>
      <rPr>
        <sz val="8"/>
        <color rgb="FF0000FF"/>
        <rFont val="Calibri"/>
        <family val="1"/>
      </rPr>
      <t>R$ 290,00</t>
    </r>
  </si>
  <si>
    <r>
      <rPr>
        <sz val="8"/>
        <color rgb="FF0000FF"/>
        <rFont val="Calibri"/>
        <family val="1"/>
      </rPr>
      <t>R$ 132,75</t>
    </r>
  </si>
  <si>
    <r>
      <rPr>
        <b/>
        <sz val="8"/>
        <color rgb="FF0000FF"/>
        <rFont val="Calibri"/>
        <family val="1"/>
      </rPr>
      <t>R$ 480,00</t>
    </r>
  </si>
  <si>
    <r>
      <rPr>
        <b/>
        <sz val="8"/>
        <color rgb="FF0000FF"/>
        <rFont val="Calibri"/>
        <family val="1"/>
      </rPr>
      <t>R$ 1.593,00</t>
    </r>
  </si>
  <si>
    <r>
      <rPr>
        <b/>
        <sz val="8"/>
        <color rgb="FF0000FF"/>
        <rFont val="Calibri"/>
        <family val="1"/>
      </rPr>
      <t>R$ 1.608,67</t>
    </r>
  </si>
  <si>
    <r>
      <rPr>
        <sz val="8"/>
        <rFont val="Calibri"/>
        <family val="1"/>
      </rPr>
      <t>Cabos P10XP02 (cabo A/C para os projetores)</t>
    </r>
  </si>
  <si>
    <r>
      <rPr>
        <sz val="8"/>
        <color rgb="FF0000FF"/>
        <rFont val="Calibri"/>
        <family val="1"/>
      </rPr>
      <t>R$ 150,00</t>
    </r>
  </si>
  <si>
    <r>
      <rPr>
        <b/>
        <sz val="8"/>
        <color rgb="FF0000FF"/>
        <rFont val="Calibri"/>
        <family val="1"/>
      </rPr>
      <t>R$ 600,00</t>
    </r>
  </si>
  <si>
    <r>
      <rPr>
        <b/>
        <sz val="8"/>
        <color rgb="FF0000FF"/>
        <rFont val="Calibri"/>
        <family val="1"/>
      </rPr>
      <t>R$ 1.656,67</t>
    </r>
  </si>
  <si>
    <r>
      <rPr>
        <sz val="8"/>
        <rFont val="Calibri"/>
        <family val="1"/>
      </rPr>
      <t xml:space="preserve">Computadores com configuração mínima Windows 10, com 4GB de
</t>
    </r>
    <r>
      <rPr>
        <sz val="8"/>
        <rFont val="Calibri"/>
        <family val="1"/>
      </rPr>
      <t>memória e com programas capazes de efetuar a função</t>
    </r>
  </si>
  <si>
    <r>
      <rPr>
        <sz val="8"/>
        <color rgb="FF0000FF"/>
        <rFont val="Calibri"/>
        <family val="1"/>
      </rPr>
      <t>R$ 490,00</t>
    </r>
  </si>
  <si>
    <r>
      <rPr>
        <sz val="8"/>
        <color rgb="FF0000FF"/>
        <rFont val="Calibri"/>
        <family val="1"/>
      </rPr>
      <t>R$ 216,67</t>
    </r>
  </si>
  <si>
    <r>
      <rPr>
        <sz val="8"/>
        <color rgb="FF0000FF"/>
        <rFont val="Calibri"/>
        <family val="1"/>
      </rPr>
      <t>R$ 796,82</t>
    </r>
  </si>
  <si>
    <r>
      <rPr>
        <sz val="8"/>
        <color rgb="FF0000FF"/>
        <rFont val="Calibri"/>
        <family val="1"/>
      </rPr>
      <t>R$ 460,20</t>
    </r>
  </si>
  <si>
    <r>
      <rPr>
        <b/>
        <sz val="8"/>
        <color rgb="FF0000FF"/>
        <rFont val="Calibri"/>
        <family val="1"/>
      </rPr>
      <t>R$ 6.500,00</t>
    </r>
  </si>
  <si>
    <r>
      <rPr>
        <b/>
        <sz val="8"/>
        <color rgb="FF0000FF"/>
        <rFont val="Calibri"/>
        <family val="1"/>
      </rPr>
      <t>R$ 14.700,00</t>
    </r>
  </si>
  <si>
    <r>
      <rPr>
        <b/>
        <sz val="8"/>
        <color rgb="FF0000FF"/>
        <rFont val="Calibri"/>
        <family val="1"/>
      </rPr>
      <t>R$ 14.827,13</t>
    </r>
  </si>
  <si>
    <r>
      <rPr>
        <sz val="8"/>
        <rFont val="Calibri"/>
        <family val="1"/>
      </rPr>
      <t>serviço de estenotipia para salas e auditório</t>
    </r>
  </si>
  <si>
    <r>
      <rPr>
        <sz val="8"/>
        <rFont val="Calibri"/>
        <family val="1"/>
      </rPr>
      <t>horas</t>
    </r>
  </si>
  <si>
    <r>
      <rPr>
        <sz val="8"/>
        <color rgb="FF0000FF"/>
        <rFont val="Calibri"/>
        <family val="1"/>
      </rPr>
      <t>R$ 129,00</t>
    </r>
  </si>
  <si>
    <r>
      <rPr>
        <sz val="8"/>
        <color rgb="FF0000FF"/>
        <rFont val="Calibri"/>
        <family val="1"/>
      </rPr>
      <t>R$ 83,33</t>
    </r>
  </si>
  <si>
    <r>
      <rPr>
        <sz val="8"/>
        <color rgb="FF0000FF"/>
        <rFont val="Calibri"/>
        <family val="1"/>
      </rPr>
      <t>R$ 1.012,91</t>
    </r>
  </si>
  <si>
    <r>
      <rPr>
        <sz val="8"/>
        <color rgb="FF0000FF"/>
        <rFont val="Calibri"/>
        <family val="1"/>
      </rPr>
      <t>R$ 362,50</t>
    </r>
  </si>
  <si>
    <r>
      <rPr>
        <sz val="8"/>
        <color rgb="FF0000FF"/>
        <rFont val="Calibri"/>
        <family val="1"/>
      </rPr>
      <t>R$ 2.039,04</t>
    </r>
  </si>
  <si>
    <r>
      <rPr>
        <b/>
        <sz val="8"/>
        <color rgb="FF0000FF"/>
        <rFont val="Calibri"/>
        <family val="1"/>
      </rPr>
      <t>R$ 12.500,00</t>
    </r>
  </si>
  <si>
    <r>
      <rPr>
        <b/>
        <sz val="8"/>
        <color rgb="FF0000FF"/>
        <rFont val="Calibri"/>
        <family val="1"/>
      </rPr>
      <t>R$ 54.375,00</t>
    </r>
  </si>
  <si>
    <r>
      <rPr>
        <b/>
        <sz val="8"/>
        <color rgb="FF0000FF"/>
        <rFont val="Calibri"/>
        <family val="1"/>
      </rPr>
      <t>R$ 108.803,44</t>
    </r>
  </si>
  <si>
    <r>
      <rPr>
        <sz val="8"/>
        <rFont val="Calibri"/>
        <family val="1"/>
      </rPr>
      <t>Passador de slides</t>
    </r>
  </si>
  <si>
    <r>
      <rPr>
        <sz val="8"/>
        <color rgb="FF0000FF"/>
        <rFont val="Calibri"/>
        <family val="1"/>
      </rPr>
      <t>R$ 90,00</t>
    </r>
  </si>
  <si>
    <r>
      <rPr>
        <sz val="8"/>
        <color rgb="FF0000FF"/>
        <rFont val="Calibri"/>
        <family val="1"/>
      </rPr>
      <t>R$ 60,00</t>
    </r>
  </si>
  <si>
    <r>
      <rPr>
        <sz val="8"/>
        <color rgb="FF0000FF"/>
        <rFont val="Calibri"/>
        <family val="1"/>
      </rPr>
      <t>R$ 250,00</t>
    </r>
  </si>
  <si>
    <r>
      <rPr>
        <sz val="8"/>
        <color rgb="FF0000FF"/>
        <rFont val="Calibri"/>
        <family val="1"/>
      </rPr>
      <t>R$ 1.232,50</t>
    </r>
  </si>
  <si>
    <r>
      <rPr>
        <sz val="8"/>
        <color rgb="FF0000FF"/>
        <rFont val="Calibri"/>
        <family val="1"/>
      </rPr>
      <t>R$ 708,00</t>
    </r>
  </si>
  <si>
    <r>
      <rPr>
        <b/>
        <sz val="8"/>
        <color rgb="FF0000FF"/>
        <rFont val="Calibri"/>
        <family val="1"/>
      </rPr>
      <t>R$ 180,00</t>
    </r>
  </si>
  <si>
    <r>
      <rPr>
        <b/>
        <sz val="8"/>
        <color rgb="FF0000FF"/>
        <rFont val="Calibri"/>
        <family val="1"/>
      </rPr>
      <t>R$ 750,00</t>
    </r>
  </si>
  <si>
    <r>
      <rPr>
        <b/>
        <sz val="8"/>
        <color rgb="FF0000FF"/>
        <rFont val="Calibri"/>
        <family val="1"/>
      </rPr>
      <t>R$ 1.404,30</t>
    </r>
  </si>
  <si>
    <r>
      <rPr>
        <b/>
        <sz val="9"/>
        <rFont val="Calibri"/>
        <family val="1"/>
      </rPr>
      <t>3.2</t>
    </r>
  </si>
  <si>
    <r>
      <rPr>
        <b/>
        <sz val="8"/>
        <rFont val="Calibri"/>
        <family val="1"/>
      </rPr>
      <t>Credenciamento 1 (Congresso + Seminário Nacional)</t>
    </r>
  </si>
  <si>
    <r>
      <rPr>
        <sz val="8"/>
        <rFont val="Calibri"/>
        <family val="1"/>
      </rPr>
      <t xml:space="preserve">Computador (configuração mínima), processador com 3 GHz Memória 4GB, HD ou SSD 160 GB, Windows e Pacote Office, Drive DVD+/-RW/CD-RW, Placa de Vídeo 128MB (com duas saídas de vídeo VGA ou DVI),
</t>
    </r>
    <r>
      <rPr>
        <sz val="8"/>
        <rFont val="Calibri"/>
        <family val="1"/>
      </rPr>
      <t>Monitor LCD 17” e Placa de Rede com wi-fi</t>
    </r>
  </si>
  <si>
    <r>
      <rPr>
        <sz val="8"/>
        <color rgb="FF0000FF"/>
        <rFont val="Calibri"/>
        <family val="1"/>
      </rPr>
      <t>R$ 449,00</t>
    </r>
  </si>
  <si>
    <r>
      <rPr>
        <sz val="8"/>
        <color rgb="FF0000FF"/>
        <rFont val="Calibri"/>
        <family val="1"/>
      </rPr>
      <t>R$ 283,33</t>
    </r>
  </si>
  <si>
    <r>
      <rPr>
        <sz val="8"/>
        <color rgb="FF0000FF"/>
        <rFont val="Calibri"/>
        <family val="1"/>
      </rPr>
      <t>R$ 918,37</t>
    </r>
  </si>
  <si>
    <r>
      <rPr>
        <sz val="8"/>
        <color rgb="FF0000FF"/>
        <rFont val="Calibri"/>
        <family val="1"/>
      </rPr>
      <t>R$ 435,00</t>
    </r>
  </si>
  <si>
    <r>
      <rPr>
        <sz val="8"/>
        <color rgb="FF0000FF"/>
        <rFont val="Calibri"/>
        <family val="1"/>
      </rPr>
      <t>R$ 1.168,20</t>
    </r>
  </si>
  <si>
    <r>
      <rPr>
        <b/>
        <sz val="8"/>
        <color rgb="FF0000FF"/>
        <rFont val="Calibri"/>
        <family val="1"/>
      </rPr>
      <t>R$ 8.500,00</t>
    </r>
  </si>
  <si>
    <r>
      <rPr>
        <b/>
        <sz val="8"/>
        <color rgb="FF0000FF"/>
        <rFont val="Calibri"/>
        <family val="1"/>
      </rPr>
      <t>R$ 13.470,00</t>
    </r>
  </si>
  <si>
    <r>
      <rPr>
        <b/>
        <sz val="8"/>
        <color rgb="FF0000FF"/>
        <rFont val="Calibri"/>
        <family val="1"/>
      </rPr>
      <t>R$ 19.523,42</t>
    </r>
  </si>
  <si>
    <r>
      <rPr>
        <sz val="8"/>
        <rFont val="Calibri"/>
        <family val="1"/>
      </rPr>
      <t xml:space="preserve">Leitora ótica para códigos de barras ou QR Code para
</t>
    </r>
    <r>
      <rPr>
        <sz val="8"/>
        <rFont val="Calibri"/>
        <family val="1"/>
      </rPr>
      <t>leitura de crachá</t>
    </r>
  </si>
  <si>
    <r>
      <rPr>
        <sz val="8"/>
        <color rgb="FF0000FF"/>
        <rFont val="Calibri"/>
        <family val="1"/>
      </rPr>
      <t>R$ 220,00</t>
    </r>
  </si>
  <si>
    <r>
      <rPr>
        <sz val="8"/>
        <color rgb="FF0000FF"/>
        <rFont val="Calibri"/>
        <family val="1"/>
      </rPr>
      <t>R$ 337,64</t>
    </r>
  </si>
  <si>
    <r>
      <rPr>
        <sz val="8"/>
        <color rgb="FF0000FF"/>
        <rFont val="Calibri"/>
        <family val="1"/>
      </rPr>
      <t>R$ 991,20</t>
    </r>
  </si>
  <si>
    <r>
      <rPr>
        <b/>
        <sz val="8"/>
        <color rgb="FF0000FF"/>
        <rFont val="Calibri"/>
        <family val="1"/>
      </rPr>
      <t>R$ 2.500,00</t>
    </r>
  </si>
  <si>
    <r>
      <rPr>
        <b/>
        <sz val="8"/>
        <color rgb="FF0000FF"/>
        <rFont val="Calibri"/>
        <family val="1"/>
      </rPr>
      <t>R$ 6.600,00</t>
    </r>
  </si>
  <si>
    <r>
      <rPr>
        <b/>
        <sz val="8"/>
        <color rgb="FF0000FF"/>
        <rFont val="Calibri"/>
        <family val="1"/>
      </rPr>
      <t>R$ 10.837,02</t>
    </r>
  </si>
  <si>
    <r>
      <rPr>
        <sz val="8"/>
        <rFont val="Calibri"/>
        <family val="1"/>
      </rPr>
      <t>Impressora Laser com tonner (novo)</t>
    </r>
  </si>
  <si>
    <r>
      <rPr>
        <sz val="8"/>
        <color rgb="FF0000FF"/>
        <rFont val="Calibri"/>
        <family val="1"/>
      </rPr>
      <t>R$ 300,00</t>
    </r>
  </si>
  <si>
    <r>
      <rPr>
        <sz val="8"/>
        <color rgb="FF0000FF"/>
        <rFont val="Calibri"/>
        <family val="1"/>
      </rPr>
      <t>R$ 1.062,00</t>
    </r>
  </si>
  <si>
    <r>
      <rPr>
        <b/>
        <sz val="8"/>
        <color rgb="FF0000FF"/>
        <rFont val="Calibri"/>
        <family val="1"/>
      </rPr>
      <t>R$ 1.320,00</t>
    </r>
  </si>
  <si>
    <r>
      <rPr>
        <b/>
        <sz val="8"/>
        <color rgb="FF0000FF"/>
        <rFont val="Calibri"/>
        <family val="1"/>
      </rPr>
      <t>R$ 2.175,00</t>
    </r>
  </si>
  <si>
    <r>
      <rPr>
        <b/>
        <sz val="8"/>
        <color rgb="FF0000FF"/>
        <rFont val="Calibri"/>
        <family val="1"/>
      </rPr>
      <t>R$ 3.435,44</t>
    </r>
  </si>
  <si>
    <r>
      <rPr>
        <sz val="8"/>
        <rFont val="Calibri"/>
        <family val="1"/>
      </rPr>
      <t xml:space="preserve">Impressora térmica com um ribbon (novo) e 1 rolo (novo)
</t>
    </r>
    <r>
      <rPr>
        <sz val="8"/>
        <rFont val="Calibri"/>
        <family val="1"/>
      </rPr>
      <t>de etiquetas</t>
    </r>
  </si>
  <si>
    <r>
      <rPr>
        <sz val="8"/>
        <color rgb="FF0000FF"/>
        <rFont val="Calibri"/>
        <family val="1"/>
      </rPr>
      <t>R$ 590,00</t>
    </r>
  </si>
  <si>
    <r>
      <rPr>
        <sz val="8"/>
        <color rgb="FF0000FF"/>
        <rFont val="Calibri"/>
        <family val="1"/>
      </rPr>
      <t>R$ 972,39</t>
    </r>
  </si>
  <si>
    <r>
      <rPr>
        <sz val="8"/>
        <color rgb="FF0000FF"/>
        <rFont val="Calibri"/>
        <family val="1"/>
      </rPr>
      <t>R$ 1.345,20</t>
    </r>
  </si>
  <si>
    <r>
      <rPr>
        <b/>
        <sz val="8"/>
        <color rgb="FF0000FF"/>
        <rFont val="Calibri"/>
        <family val="1"/>
      </rPr>
      <t>R$ 17.700,00</t>
    </r>
  </si>
  <si>
    <r>
      <rPr>
        <b/>
        <sz val="8"/>
        <color rgb="FF0000FF"/>
        <rFont val="Calibri"/>
        <family val="1"/>
      </rPr>
      <t>R$ 20.311,55</t>
    </r>
  </si>
  <si>
    <r>
      <rPr>
        <sz val="8"/>
        <rFont val="Calibri"/>
        <family val="1"/>
      </rPr>
      <t xml:space="preserve">Kit de material de escritório, conforme Termo de Referência, para consumo da equipe de Credenciamento e
</t>
    </r>
    <r>
      <rPr>
        <sz val="8"/>
        <rFont val="Calibri"/>
        <family val="1"/>
      </rPr>
      <t>confecção das etiquetas.</t>
    </r>
  </si>
  <si>
    <r>
      <rPr>
        <sz val="8"/>
        <color rgb="FF0000FF"/>
        <rFont val="Calibri"/>
        <family val="1"/>
      </rPr>
      <t>R$ 210,00</t>
    </r>
  </si>
  <si>
    <r>
      <rPr>
        <sz val="8"/>
        <color rgb="FF0000FF"/>
        <rFont val="Calibri"/>
        <family val="1"/>
      </rPr>
      <t>R$ 166,67</t>
    </r>
  </si>
  <si>
    <r>
      <rPr>
        <sz val="8"/>
        <color rgb="FF0000FF"/>
        <rFont val="Calibri"/>
        <family val="1"/>
      </rPr>
      <t>R$ 1.350,54</t>
    </r>
  </si>
  <si>
    <r>
      <rPr>
        <sz val="8"/>
        <color rgb="FF0000FF"/>
        <rFont val="Calibri"/>
        <family val="1"/>
      </rPr>
      <t>R$ 942,50</t>
    </r>
  </si>
  <si>
    <r>
      <rPr>
        <sz val="8"/>
        <color rgb="FF0000FF"/>
        <rFont val="Calibri"/>
        <family val="1"/>
      </rPr>
      <t>R$ 501,50</t>
    </r>
  </si>
  <si>
    <r>
      <rPr>
        <b/>
        <sz val="8"/>
        <color rgb="FF0000FF"/>
        <rFont val="Calibri"/>
        <family val="1"/>
      </rPr>
      <t>R$ 4.513,50</t>
    </r>
  </si>
  <si>
    <r>
      <rPr>
        <b/>
        <sz val="8"/>
        <color rgb="FF0000FF"/>
        <rFont val="Calibri"/>
        <family val="1"/>
      </rPr>
      <t>R$ 5.708,18</t>
    </r>
  </si>
  <si>
    <r>
      <rPr>
        <b/>
        <sz val="9"/>
        <rFont val="Calibri"/>
        <family val="1"/>
      </rPr>
      <t>3.4</t>
    </r>
  </si>
  <si>
    <r>
      <rPr>
        <b/>
        <sz val="8"/>
        <rFont val="Calibri"/>
        <family val="1"/>
      </rPr>
      <t>Tradução Simultânea (por sala – total de 1 sala)</t>
    </r>
  </si>
  <si>
    <r>
      <rPr>
        <sz val="8"/>
        <rFont val="Calibri"/>
        <family val="1"/>
      </rPr>
      <t xml:space="preserve">Cabines de acordo com o nº de idiomas utilizados no evento, sendo Português/Inglês/ LIBRAS/Espanhol,
</t>
    </r>
    <r>
      <rPr>
        <sz val="8"/>
        <rFont val="Calibri"/>
        <family val="1"/>
      </rPr>
      <t>conforme Termo de referência.</t>
    </r>
  </si>
  <si>
    <r>
      <rPr>
        <sz val="8"/>
        <rFont val="Calibri"/>
        <family val="1"/>
      </rPr>
      <t xml:space="preserve">De acordo com a necessidade do
</t>
    </r>
    <r>
      <rPr>
        <sz val="8"/>
        <rFont val="Calibri"/>
        <family val="1"/>
      </rPr>
      <t>evento</t>
    </r>
  </si>
  <si>
    <r>
      <rPr>
        <sz val="8"/>
        <color rgb="FF0000FF"/>
        <rFont val="Calibri"/>
        <family val="1"/>
      </rPr>
      <t>R$ 890,00</t>
    </r>
  </si>
  <si>
    <r>
      <rPr>
        <sz val="8"/>
        <color rgb="FF0000FF"/>
        <rFont val="Calibri"/>
        <family val="1"/>
      </rPr>
      <t>R$ 6.000,00</t>
    </r>
  </si>
  <si>
    <r>
      <rPr>
        <sz val="8"/>
        <color rgb="FF0000FF"/>
        <rFont val="Calibri"/>
        <family val="1"/>
      </rPr>
      <t>R$ 4.726,90</t>
    </r>
  </si>
  <si>
    <r>
      <rPr>
        <sz val="8"/>
        <color rgb="FF0000FF"/>
        <rFont val="Calibri"/>
        <family val="1"/>
      </rPr>
      <t>R$ 2.832,00</t>
    </r>
  </si>
  <si>
    <r>
      <rPr>
        <b/>
        <sz val="8"/>
        <color rgb="FF0000FF"/>
        <rFont val="Calibri"/>
        <family val="1"/>
      </rPr>
      <t>R$ 2.670,00</t>
    </r>
  </si>
  <si>
    <r>
      <rPr>
        <b/>
        <sz val="8"/>
        <color rgb="FF0000FF"/>
        <rFont val="Calibri"/>
        <family val="1"/>
      </rPr>
      <t>R$ 8.496,00</t>
    </r>
  </si>
  <si>
    <r>
      <rPr>
        <b/>
        <sz val="8"/>
        <color rgb="FF0000FF"/>
        <rFont val="Calibri"/>
        <family val="1"/>
      </rPr>
      <t>R$ 10.278,84</t>
    </r>
  </si>
  <si>
    <r>
      <rPr>
        <sz val="8"/>
        <rFont val="Calibri"/>
        <family val="1"/>
      </rPr>
      <t>Mesa de controle digital</t>
    </r>
  </si>
  <si>
    <r>
      <rPr>
        <sz val="8"/>
        <color rgb="FF0000FF"/>
        <rFont val="Calibri"/>
        <family val="1"/>
      </rPr>
      <t>R$ 700,00</t>
    </r>
  </si>
  <si>
    <r>
      <rPr>
        <sz val="8"/>
        <color rgb="FF0000FF"/>
        <rFont val="Calibri"/>
        <family val="1"/>
      </rPr>
      <t>R$ 1.500,00</t>
    </r>
  </si>
  <si>
    <r>
      <rPr>
        <sz val="8"/>
        <color rgb="FF0000FF"/>
        <rFont val="Calibri"/>
        <family val="1"/>
      </rPr>
      <t>R$ 1.620,65</t>
    </r>
  </si>
  <si>
    <r>
      <rPr>
        <sz val="8"/>
        <color rgb="FF0000FF"/>
        <rFont val="Calibri"/>
        <family val="1"/>
      </rPr>
      <t>R$ 652,50</t>
    </r>
  </si>
  <si>
    <r>
      <rPr>
        <sz val="8"/>
        <color rgb="FF0000FF"/>
        <rFont val="Calibri"/>
        <family val="1"/>
      </rPr>
      <t>R$ 3.717,00</t>
    </r>
  </si>
  <si>
    <r>
      <rPr>
        <b/>
        <sz val="8"/>
        <color rgb="FF0000FF"/>
        <rFont val="Calibri"/>
        <family val="1"/>
      </rPr>
      <t>R$ 1.957,50</t>
    </r>
  </si>
  <si>
    <r>
      <rPr>
        <b/>
        <sz val="8"/>
        <color rgb="FF0000FF"/>
        <rFont val="Calibri"/>
        <family val="1"/>
      </rPr>
      <t>R$ 4.500,00</t>
    </r>
  </si>
  <si>
    <r>
      <rPr>
        <b/>
        <sz val="8"/>
        <color rgb="FF0000FF"/>
        <rFont val="Calibri"/>
        <family val="1"/>
      </rPr>
      <t>R$ 4.914,09</t>
    </r>
  </si>
  <si>
    <r>
      <rPr>
        <sz val="8"/>
        <rFont val="Calibri"/>
        <family val="1"/>
      </rPr>
      <t xml:space="preserve">Modulador, sistema infravermelho – PLL com 4 ou 6 canais
</t>
    </r>
    <r>
      <rPr>
        <sz val="8"/>
        <rFont val="Calibri"/>
        <family val="1"/>
      </rPr>
      <t>com processador incluso</t>
    </r>
  </si>
  <si>
    <r>
      <rPr>
        <sz val="8"/>
        <color rgb="FF0000FF"/>
        <rFont val="Calibri"/>
        <family val="1"/>
      </rPr>
      <t>R$ 500,00</t>
    </r>
  </si>
  <si>
    <r>
      <rPr>
        <sz val="8"/>
        <color rgb="FF0000FF"/>
        <rFont val="Calibri"/>
        <family val="1"/>
      </rPr>
      <t>R$ 2.500,00</t>
    </r>
  </si>
  <si>
    <r>
      <rPr>
        <sz val="8"/>
        <color rgb="FF0000FF"/>
        <rFont val="Calibri"/>
        <family val="1"/>
      </rPr>
      <t>R$ 2.701,09</t>
    </r>
  </si>
  <si>
    <r>
      <rPr>
        <sz val="8"/>
        <color rgb="FF0000FF"/>
        <rFont val="Calibri"/>
        <family val="1"/>
      </rPr>
      <t>R$ 3.190,00</t>
    </r>
  </si>
  <si>
    <r>
      <rPr>
        <b/>
        <sz val="8"/>
        <color rgb="FF0000FF"/>
        <rFont val="Calibri"/>
        <family val="1"/>
      </rPr>
      <t>R$ 8.103,26</t>
    </r>
  </si>
  <si>
    <r>
      <rPr>
        <b/>
        <sz val="8"/>
        <color rgb="FF0000FF"/>
        <rFont val="Calibri"/>
        <family val="1"/>
      </rPr>
      <t>R$ 7.033,85</t>
    </r>
  </si>
  <si>
    <r>
      <rPr>
        <sz val="8"/>
        <rFont val="Calibri"/>
        <family val="1"/>
      </rPr>
      <t>Microfones de eletreto com fones acoplados</t>
    </r>
  </si>
  <si>
    <r>
      <rPr>
        <sz val="8"/>
        <color rgb="FF0000FF"/>
        <rFont val="Calibri"/>
        <family val="1"/>
      </rPr>
      <t>R$ 1.323,53</t>
    </r>
  </si>
  <si>
    <r>
      <rPr>
        <sz val="8"/>
        <color rgb="FF0000FF"/>
        <rFont val="Calibri"/>
        <family val="1"/>
      </rPr>
      <t>R$ 1.003,00</t>
    </r>
  </si>
  <si>
    <r>
      <rPr>
        <b/>
        <sz val="8"/>
        <color rgb="FF0000FF"/>
        <rFont val="Calibri"/>
        <family val="1"/>
      </rPr>
      <t>R$ 2.520,00</t>
    </r>
  </si>
  <si>
    <r>
      <rPr>
        <b/>
        <sz val="8"/>
        <color rgb="FF0000FF"/>
        <rFont val="Calibri"/>
        <family val="1"/>
      </rPr>
      <t>R$ 6.525,00</t>
    </r>
  </si>
  <si>
    <r>
      <rPr>
        <b/>
        <sz val="8"/>
        <color rgb="FF0000FF"/>
        <rFont val="Calibri"/>
        <family val="1"/>
      </rPr>
      <t>R$ 10.964,52</t>
    </r>
  </si>
  <si>
    <r>
      <rPr>
        <sz val="8"/>
        <rFont val="Calibri"/>
        <family val="1"/>
      </rPr>
      <t>Luminárias Gooseneck com controles de intensidade de luz</t>
    </r>
  </si>
  <si>
    <r>
      <rPr>
        <sz val="8"/>
        <color rgb="FF0000FF"/>
        <rFont val="Calibri"/>
        <family val="1"/>
      </rPr>
      <t>R$ 371,40</t>
    </r>
  </si>
  <si>
    <r>
      <rPr>
        <sz val="8"/>
        <color rgb="FF0000FF"/>
        <rFont val="Calibri"/>
        <family val="1"/>
      </rPr>
      <t>R$ 1.180,00</t>
    </r>
  </si>
  <si>
    <r>
      <rPr>
        <b/>
        <sz val="8"/>
        <color rgb="FF0000FF"/>
        <rFont val="Calibri"/>
        <family val="1"/>
      </rPr>
      <t>R$ 2.700,00</t>
    </r>
  </si>
  <si>
    <r>
      <rPr>
        <b/>
        <sz val="8"/>
        <color rgb="FF0000FF"/>
        <rFont val="Calibri"/>
        <family val="1"/>
      </rPr>
      <t>R$ 5.220,00</t>
    </r>
  </si>
  <si>
    <r>
      <rPr>
        <b/>
        <sz val="8"/>
        <color rgb="FF0000FF"/>
        <rFont val="Calibri"/>
        <family val="1"/>
      </rPr>
      <t>R$ 7.795,44</t>
    </r>
  </si>
  <si>
    <r>
      <rPr>
        <sz val="8"/>
        <rFont val="Calibri"/>
        <family val="1"/>
      </rPr>
      <t>Processador digital.</t>
    </r>
  </si>
  <si>
    <r>
      <rPr>
        <sz val="8"/>
        <color rgb="FF0000FF"/>
        <rFont val="Calibri"/>
        <family val="1"/>
      </rPr>
      <t>R$ 900,00</t>
    </r>
  </si>
  <si>
    <r>
      <rPr>
        <sz val="8"/>
        <color rgb="FF0000FF"/>
        <rFont val="Calibri"/>
        <family val="1"/>
      </rPr>
      <t>R$ 2.610,00</t>
    </r>
  </si>
  <si>
    <r>
      <rPr>
        <sz val="8"/>
        <color rgb="FF0000FF"/>
        <rFont val="Calibri"/>
        <family val="1"/>
      </rPr>
      <t>R$ 2.743,50</t>
    </r>
  </si>
  <si>
    <r>
      <rPr>
        <b/>
        <sz val="8"/>
        <color rgb="FF0000FF"/>
        <rFont val="Calibri"/>
        <family val="1"/>
      </rPr>
      <t>R$ 5.400,00</t>
    </r>
  </si>
  <si>
    <r>
      <rPr>
        <b/>
        <sz val="8"/>
        <color rgb="FF0000FF"/>
        <rFont val="Calibri"/>
        <family val="1"/>
      </rPr>
      <t>R$ 10.006,24</t>
    </r>
  </si>
  <si>
    <r>
      <rPr>
        <sz val="8"/>
        <rFont val="Calibri"/>
        <family val="1"/>
      </rPr>
      <t>Radiadores de infravermelho IR 36, com pedestal.</t>
    </r>
  </si>
  <si>
    <r>
      <rPr>
        <sz val="8"/>
        <color rgb="FF0000FF"/>
        <rFont val="Calibri"/>
        <family val="1"/>
      </rPr>
      <t>R$ 99,00</t>
    </r>
  </si>
  <si>
    <r>
      <rPr>
        <sz val="8"/>
        <color rgb="FF0000FF"/>
        <rFont val="Calibri"/>
        <family val="1"/>
      </rPr>
      <t>R$ 933,33</t>
    </r>
  </si>
  <si>
    <r>
      <rPr>
        <sz val="8"/>
        <color rgb="FF0000FF"/>
        <rFont val="Calibri"/>
        <family val="1"/>
      </rPr>
      <t>R$ 1.239,00</t>
    </r>
  </si>
  <si>
    <r>
      <rPr>
        <b/>
        <sz val="8"/>
        <color rgb="FF0000FF"/>
        <rFont val="Calibri"/>
        <family val="1"/>
      </rPr>
      <t>R$ 594,00</t>
    </r>
  </si>
  <si>
    <r>
      <rPr>
        <b/>
        <sz val="8"/>
        <color rgb="FF0000FF"/>
        <rFont val="Calibri"/>
        <family val="1"/>
      </rPr>
      <t>R$ 5.600,00</t>
    </r>
  </si>
  <si>
    <r>
      <rPr>
        <b/>
        <sz val="8"/>
        <color rgb="FF0000FF"/>
        <rFont val="Calibri"/>
        <family val="1"/>
      </rPr>
      <t>R$ 5.306,64</t>
    </r>
  </si>
  <si>
    <r>
      <rPr>
        <sz val="8"/>
        <rFont val="Calibri"/>
        <family val="1"/>
      </rPr>
      <t>Radiadores de infravermelho IR 168, com pedestal.</t>
    </r>
  </si>
  <si>
    <r>
      <rPr>
        <sz val="8"/>
        <color rgb="FF0000FF"/>
        <rFont val="Calibri"/>
        <family val="1"/>
      </rPr>
      <t>R$ 84,00</t>
    </r>
  </si>
  <si>
    <r>
      <rPr>
        <sz val="8"/>
        <color rgb="FF0000FF"/>
        <rFont val="Calibri"/>
        <family val="1"/>
      </rPr>
      <t>R$ 1.740,00</t>
    </r>
  </si>
  <si>
    <r>
      <rPr>
        <b/>
        <sz val="8"/>
        <color rgb="FF0000FF"/>
        <rFont val="Calibri"/>
        <family val="1"/>
      </rPr>
      <t>R$ 504,00</t>
    </r>
  </si>
  <si>
    <r>
      <rPr>
        <b/>
        <sz val="8"/>
        <color rgb="FF0000FF"/>
        <rFont val="Calibri"/>
        <family val="1"/>
      </rPr>
      <t>R$ 7.434,00</t>
    </r>
  </si>
  <si>
    <r>
      <rPr>
        <b/>
        <sz val="8"/>
        <color rgb="FF0000FF"/>
        <rFont val="Calibri"/>
        <family val="1"/>
      </rPr>
      <t>R$ 6.642,47</t>
    </r>
  </si>
  <si>
    <r>
      <rPr>
        <sz val="8"/>
        <rFont val="Calibri"/>
        <family val="1"/>
      </rPr>
      <t xml:space="preserve">Receptores sem fio PARA TODOS OS EVENTOS (1600 para
</t>
    </r>
    <r>
      <rPr>
        <sz val="8"/>
        <rFont val="Calibri"/>
        <family val="1"/>
      </rPr>
      <t>Congresso e Seminário Nacional)</t>
    </r>
  </si>
  <si>
    <r>
      <rPr>
        <sz val="8"/>
        <color rgb="FF0000FF"/>
        <rFont val="Calibri"/>
        <family val="1"/>
      </rPr>
      <t>R$ 18,33</t>
    </r>
  </si>
  <si>
    <r>
      <rPr>
        <sz val="8"/>
        <color rgb="FF0000FF"/>
        <rFont val="Calibri"/>
        <family val="1"/>
      </rPr>
      <t>R$ 20,26</t>
    </r>
  </si>
  <si>
    <r>
      <rPr>
        <sz val="8"/>
        <color rgb="FF0000FF"/>
        <rFont val="Calibri"/>
        <family val="1"/>
      </rPr>
      <t>R$ 106,31</t>
    </r>
  </si>
  <si>
    <r>
      <rPr>
        <b/>
        <sz val="8"/>
        <color rgb="FF0000FF"/>
        <rFont val="Calibri"/>
        <family val="1"/>
      </rPr>
      <t>R$ 28.800,00</t>
    </r>
  </si>
  <si>
    <r>
      <rPr>
        <b/>
        <sz val="8"/>
        <color rgb="FF0000FF"/>
        <rFont val="Calibri"/>
        <family val="1"/>
      </rPr>
      <t>R$ 97.239,15</t>
    </r>
  </si>
  <si>
    <r>
      <rPr>
        <b/>
        <sz val="8"/>
        <color rgb="FF0000FF"/>
        <rFont val="Calibri"/>
        <family val="1"/>
      </rPr>
      <t>R$ 169.921,43</t>
    </r>
  </si>
  <si>
    <r>
      <rPr>
        <b/>
        <sz val="12"/>
        <rFont val="Calibri"/>
        <family val="1"/>
      </rPr>
      <t>4</t>
    </r>
  </si>
  <si>
    <r>
      <rPr>
        <b/>
        <sz val="12"/>
        <rFont val="Calibri"/>
        <family val="1"/>
      </rPr>
      <t>Instalação Física</t>
    </r>
  </si>
  <si>
    <r>
      <rPr>
        <b/>
        <sz val="9"/>
        <rFont val="Calibri"/>
        <family val="1"/>
      </rPr>
      <t>4.1</t>
    </r>
  </si>
  <si>
    <r>
      <rPr>
        <b/>
        <sz val="8"/>
        <rFont val="Calibri"/>
        <family val="1"/>
      </rPr>
      <t>Estacionamento</t>
    </r>
  </si>
  <si>
    <r>
      <rPr>
        <sz val="8"/>
        <rFont val="Calibri"/>
        <family val="1"/>
      </rPr>
      <t xml:space="preserve">Vagas privadas próximas ao evento (somente será pago o
</t>
    </r>
    <r>
      <rPr>
        <sz val="8"/>
        <rFont val="Calibri"/>
        <family val="1"/>
      </rPr>
      <t>que for utilizado)</t>
    </r>
  </si>
  <si>
    <r>
      <rPr>
        <sz val="8"/>
        <rFont val="Calibri"/>
        <family val="1"/>
      </rPr>
      <t>Vaga</t>
    </r>
  </si>
  <si>
    <r>
      <rPr>
        <sz val="8"/>
        <color rgb="FF0000FF"/>
        <rFont val="Calibri"/>
        <family val="1"/>
      </rPr>
      <t>R$ 26,67</t>
    </r>
  </si>
  <si>
    <r>
      <rPr>
        <sz val="8"/>
        <color rgb="FF0000FF"/>
        <rFont val="Calibri"/>
        <family val="1"/>
      </rPr>
      <t>R$ 60,77</t>
    </r>
  </si>
  <si>
    <r>
      <rPr>
        <sz val="8"/>
        <color rgb="FF0000FF"/>
        <rFont val="Calibri"/>
        <family val="1"/>
      </rPr>
      <t>R$ 58,00</t>
    </r>
  </si>
  <si>
    <r>
      <rPr>
        <sz val="8"/>
        <color rgb="FF0000FF"/>
        <rFont val="Calibri"/>
        <family val="1"/>
      </rPr>
      <t>R$ 195,88</t>
    </r>
  </si>
  <si>
    <r>
      <rPr>
        <b/>
        <sz val="8"/>
        <color rgb="FF0000FF"/>
        <rFont val="Calibri"/>
        <family val="1"/>
      </rPr>
      <t>R$ 4.000,00</t>
    </r>
  </si>
  <si>
    <r>
      <rPr>
        <b/>
        <sz val="8"/>
        <color rgb="FF0000FF"/>
        <rFont val="Calibri"/>
        <family val="1"/>
      </rPr>
      <t>R$ 9.116,17</t>
    </r>
  </si>
  <si>
    <r>
      <rPr>
        <b/>
        <sz val="8"/>
        <color rgb="FF0000FF"/>
        <rFont val="Calibri"/>
        <family val="1"/>
      </rPr>
      <t>R$ 12.939,63</t>
    </r>
  </si>
  <si>
    <r>
      <rPr>
        <b/>
        <sz val="9"/>
        <rFont val="Calibri"/>
        <family val="1"/>
      </rPr>
      <t>4.2</t>
    </r>
  </si>
  <si>
    <r>
      <rPr>
        <b/>
        <sz val="8"/>
        <rFont val="Calibri"/>
        <family val="1"/>
      </rPr>
      <t xml:space="preserve">Suporte de
</t>
    </r>
    <r>
      <rPr>
        <b/>
        <sz val="8"/>
        <rFont val="Calibri"/>
        <family val="1"/>
      </rPr>
      <t>Banner</t>
    </r>
  </si>
  <si>
    <r>
      <rPr>
        <sz val="8"/>
        <rFont val="Calibri"/>
        <family val="1"/>
      </rPr>
      <t xml:space="preserve">suporte para banner, formato tripé, de acordo com item
</t>
    </r>
    <r>
      <rPr>
        <sz val="8"/>
        <rFont val="Calibri"/>
        <family val="1"/>
      </rPr>
      <t>2.2</t>
    </r>
  </si>
  <si>
    <r>
      <rPr>
        <sz val="8"/>
        <color rgb="FF0000FF"/>
        <rFont val="Calibri"/>
        <family val="1"/>
      </rPr>
      <t>R$ 43,76</t>
    </r>
  </si>
  <si>
    <r>
      <rPr>
        <sz val="8"/>
        <color rgb="FF0000FF"/>
        <rFont val="Calibri"/>
        <family val="1"/>
      </rPr>
      <t>R$ 50,75</t>
    </r>
  </si>
  <si>
    <r>
      <rPr>
        <sz val="8"/>
        <color rgb="FF0000FF"/>
        <rFont val="Calibri"/>
        <family val="1"/>
      </rPr>
      <t>R$ 268,97</t>
    </r>
  </si>
  <si>
    <r>
      <rPr>
        <b/>
        <sz val="8"/>
        <color rgb="FF0000FF"/>
        <rFont val="Calibri"/>
        <family val="1"/>
      </rPr>
      <t>R$ 2.040,00</t>
    </r>
  </si>
  <si>
    <r>
      <rPr>
        <b/>
        <sz val="8"/>
        <color rgb="FF0000FF"/>
        <rFont val="Calibri"/>
        <family val="1"/>
      </rPr>
      <t>R$ 2.588,25</t>
    </r>
  </si>
  <si>
    <r>
      <rPr>
        <b/>
        <sz val="8"/>
        <color rgb="FF0000FF"/>
        <rFont val="Calibri"/>
        <family val="1"/>
      </rPr>
      <t>R$ 4.931,53</t>
    </r>
  </si>
  <si>
    <r>
      <rPr>
        <b/>
        <sz val="9"/>
        <rFont val="Calibri"/>
        <family val="1"/>
      </rPr>
      <t>4.3</t>
    </r>
  </si>
  <si>
    <r>
      <rPr>
        <b/>
        <sz val="8"/>
        <rFont val="Calibri"/>
        <family val="1"/>
      </rPr>
      <t xml:space="preserve">Suporte para pôster
</t>
    </r>
    <r>
      <rPr>
        <b/>
        <sz val="8"/>
        <rFont val="Calibri"/>
        <family val="1"/>
      </rPr>
      <t>(item 2.9)</t>
    </r>
  </si>
  <si>
    <r>
      <rPr>
        <sz val="8"/>
        <rFont val="Calibri"/>
        <family val="1"/>
      </rPr>
      <t>Suportes de Pôsteres para formato 85 X 100 cm, 4/0 Cores.</t>
    </r>
  </si>
  <si>
    <r>
      <rPr>
        <sz val="8"/>
        <color rgb="FF0000FF"/>
        <rFont val="Calibri"/>
        <family val="1"/>
      </rPr>
      <t>R$ 268,45</t>
    </r>
  </si>
  <si>
    <r>
      <rPr>
        <b/>
        <sz val="8"/>
        <color rgb="FF0000FF"/>
        <rFont val="Calibri"/>
        <family val="1"/>
      </rPr>
      <t>R$ 2.625,82</t>
    </r>
  </si>
  <si>
    <r>
      <rPr>
        <b/>
        <sz val="8"/>
        <color rgb="FF0000FF"/>
        <rFont val="Calibri"/>
        <family val="1"/>
      </rPr>
      <t>R$ 3.600,00</t>
    </r>
  </si>
  <si>
    <r>
      <rPr>
        <b/>
        <sz val="8"/>
        <color rgb="FF0000FF"/>
        <rFont val="Calibri"/>
        <family val="1"/>
      </rPr>
      <t>R$ 6.842,56</t>
    </r>
  </si>
  <si>
    <r>
      <rPr>
        <b/>
        <sz val="9"/>
        <rFont val="Calibri"/>
        <family val="1"/>
      </rPr>
      <t>4.4</t>
    </r>
  </si>
  <si>
    <r>
      <rPr>
        <b/>
        <sz val="8"/>
        <rFont val="Calibri"/>
        <family val="1"/>
      </rPr>
      <t>HD</t>
    </r>
  </si>
  <si>
    <r>
      <rPr>
        <sz val="8"/>
        <rFont val="Calibri"/>
        <family val="1"/>
      </rPr>
      <t xml:space="preserve">HD de 1 t ou mais com os materiais (artes), palestras, materiais didáticos, e vídeos (material será de uso
</t>
    </r>
    <r>
      <rPr>
        <sz val="8"/>
        <rFont val="Calibri"/>
        <family val="1"/>
      </rPr>
      <t>permanente do INES).</t>
    </r>
  </si>
  <si>
    <r>
      <rPr>
        <sz val="8"/>
        <color rgb="FF0000FF"/>
        <rFont val="Calibri"/>
        <family val="1"/>
      </rPr>
      <t>R$ 360,00</t>
    </r>
  </si>
  <si>
    <r>
      <rPr>
        <sz val="8"/>
        <color rgb="FF0000FF"/>
        <rFont val="Calibri"/>
        <family val="1"/>
      </rPr>
      <t>R$ 450,00</t>
    </r>
  </si>
  <si>
    <r>
      <rPr>
        <sz val="8"/>
        <color rgb="FF0000FF"/>
        <rFont val="Calibri"/>
        <family val="1"/>
      </rPr>
      <t>R$ 415,15</t>
    </r>
  </si>
  <si>
    <r>
      <rPr>
        <sz val="8"/>
        <color rgb="FF0000FF"/>
        <rFont val="Calibri"/>
        <family val="1"/>
      </rPr>
      <t>R$ 1.160,00</t>
    </r>
  </si>
  <si>
    <r>
      <rPr>
        <sz val="8"/>
        <color rgb="FF0000FF"/>
        <rFont val="Calibri"/>
        <family val="1"/>
      </rPr>
      <t>R$ 2.301,00</t>
    </r>
  </si>
  <si>
    <r>
      <rPr>
        <b/>
        <sz val="8"/>
        <color rgb="FF0000FF"/>
        <rFont val="Calibri"/>
        <family val="1"/>
      </rPr>
      <t>R$ 360,00</t>
    </r>
  </si>
  <si>
    <r>
      <rPr>
        <b/>
        <sz val="8"/>
        <color rgb="FF0000FF"/>
        <rFont val="Calibri"/>
        <family val="1"/>
      </rPr>
      <t>R$ 450,00</t>
    </r>
  </si>
  <si>
    <r>
      <rPr>
        <b/>
        <sz val="8"/>
        <color rgb="FF0000FF"/>
        <rFont val="Calibri"/>
        <family val="1"/>
      </rPr>
      <t>R$ 937,23</t>
    </r>
  </si>
  <si>
    <r>
      <rPr>
        <b/>
        <sz val="9"/>
        <rFont val="Calibri"/>
        <family val="1"/>
      </rPr>
      <t>4.5</t>
    </r>
  </si>
  <si>
    <r>
      <rPr>
        <b/>
        <sz val="8"/>
        <rFont val="Calibri"/>
        <family val="1"/>
      </rPr>
      <t xml:space="preserve">Mesa para
</t>
    </r>
    <r>
      <rPr>
        <b/>
        <sz val="8"/>
        <rFont val="Calibri"/>
        <family val="1"/>
      </rPr>
      <t>exposição</t>
    </r>
  </si>
  <si>
    <r>
      <rPr>
        <sz val="8"/>
        <rFont val="Calibri"/>
        <family val="1"/>
      </rPr>
      <t>Mesa de 1,60 x 0,70 para exposição de material</t>
    </r>
  </si>
  <si>
    <r>
      <rPr>
        <sz val="8"/>
        <color rgb="FF0000FF"/>
        <rFont val="Calibri"/>
        <family val="1"/>
      </rPr>
      <t>R$ 390,00</t>
    </r>
  </si>
  <si>
    <r>
      <rPr>
        <sz val="8"/>
        <color rgb="FF0000FF"/>
        <rFont val="Calibri"/>
        <family val="1"/>
      </rPr>
      <t>R$ 270,11</t>
    </r>
  </si>
  <si>
    <r>
      <rPr>
        <sz val="8"/>
        <color rgb="FF0000FF"/>
        <rFont val="Calibri"/>
        <family val="1"/>
      </rPr>
      <t>R$ 631,30</t>
    </r>
  </si>
  <si>
    <r>
      <rPr>
        <b/>
        <sz val="8"/>
        <color rgb="FF0000FF"/>
        <rFont val="Calibri"/>
        <family val="1"/>
      </rPr>
      <t>R$ 1.250,00</t>
    </r>
  </si>
  <si>
    <r>
      <rPr>
        <b/>
        <sz val="8"/>
        <color rgb="FF0000FF"/>
        <rFont val="Calibri"/>
        <family val="1"/>
      </rPr>
      <t>R$ 5.850,00</t>
    </r>
  </si>
  <si>
    <r>
      <rPr>
        <b/>
        <sz val="8"/>
        <color rgb="FF0000FF"/>
        <rFont val="Calibri"/>
        <family val="1"/>
      </rPr>
      <t>R$ 6.081,73</t>
    </r>
  </si>
  <si>
    <r>
      <rPr>
        <b/>
        <sz val="9"/>
        <rFont val="Calibri"/>
        <family val="1"/>
      </rPr>
      <t>4.6</t>
    </r>
  </si>
  <si>
    <r>
      <rPr>
        <b/>
        <sz val="8"/>
        <rFont val="Calibri"/>
        <family val="1"/>
      </rPr>
      <t xml:space="preserve">Cavalete desmontável com tampo (exposição
</t>
    </r>
    <r>
      <rPr>
        <b/>
        <sz val="8"/>
        <rFont val="Calibri"/>
        <family val="1"/>
      </rPr>
      <t>de arte)</t>
    </r>
  </si>
  <si>
    <r>
      <rPr>
        <sz val="8"/>
        <rFont val="Calibri"/>
        <family val="1"/>
      </rPr>
      <t>Cavalete desmontável com tampo para mesas de exposição. Medidas: 120 cm (c) X 60 cm (l) X 75 cm (a)</t>
    </r>
  </si>
  <si>
    <r>
      <rPr>
        <sz val="8"/>
        <color rgb="FF0000FF"/>
        <rFont val="Calibri"/>
        <family val="1"/>
      </rPr>
      <t>R$ 105,83</t>
    </r>
  </si>
  <si>
    <r>
      <rPr>
        <sz val="8"/>
        <color rgb="FF0000FF"/>
        <rFont val="Calibri"/>
        <family val="1"/>
      </rPr>
      <t>R$ 100,00</t>
    </r>
  </si>
  <si>
    <r>
      <rPr>
        <sz val="8"/>
        <color rgb="FF0000FF"/>
        <rFont val="Calibri"/>
        <family val="1"/>
      </rPr>
      <t>R$ 634,25</t>
    </r>
  </si>
  <si>
    <r>
      <rPr>
        <b/>
        <sz val="8"/>
        <color rgb="FF0000FF"/>
        <rFont val="Calibri"/>
        <family val="1"/>
      </rPr>
      <t>R$ 1.200,00</t>
    </r>
  </si>
  <si>
    <r>
      <rPr>
        <b/>
        <sz val="8"/>
        <color rgb="FF0000FF"/>
        <rFont val="Calibri"/>
        <family val="1"/>
      </rPr>
      <t>R$ 4.051,63</t>
    </r>
  </si>
  <si>
    <r>
      <rPr>
        <b/>
        <sz val="8"/>
        <color rgb="FF0000FF"/>
        <rFont val="Calibri"/>
        <family val="1"/>
      </rPr>
      <t>R$ 4.044,52</t>
    </r>
  </si>
  <si>
    <r>
      <rPr>
        <b/>
        <sz val="9"/>
        <rFont val="Calibri"/>
        <family val="1"/>
      </rPr>
      <t>4.7</t>
    </r>
  </si>
  <si>
    <r>
      <rPr>
        <b/>
        <sz val="8"/>
        <rFont val="Calibri"/>
        <family val="1"/>
      </rPr>
      <t xml:space="preserve">Fita dupla face banana
</t>
    </r>
    <r>
      <rPr>
        <b/>
        <sz val="8"/>
        <rFont val="Calibri"/>
        <family val="1"/>
      </rPr>
      <t>(exposição de arte)</t>
    </r>
  </si>
  <si>
    <r>
      <rPr>
        <sz val="8"/>
        <rFont val="Calibri"/>
        <family val="1"/>
      </rPr>
      <t xml:space="preserve">FITA DUPLA FACE BANANA COM 3MM DE ESPESSURA –
</t>
    </r>
    <r>
      <rPr>
        <sz val="8"/>
        <rFont val="Calibri"/>
        <family val="1"/>
      </rPr>
      <t>Branca – 1 cm de largura e 3m de comprimento</t>
    </r>
  </si>
  <si>
    <r>
      <rPr>
        <sz val="8"/>
        <color rgb="FF0000FF"/>
        <rFont val="Calibri"/>
        <family val="1"/>
      </rPr>
      <t>R$ 12,27</t>
    </r>
  </si>
  <si>
    <r>
      <rPr>
        <sz val="8"/>
        <color rgb="FF0000FF"/>
        <rFont val="Calibri"/>
        <family val="1"/>
      </rPr>
      <t>R$ 11,67</t>
    </r>
  </si>
  <si>
    <r>
      <rPr>
        <sz val="8"/>
        <color rgb="FF0000FF"/>
        <rFont val="Calibri"/>
        <family val="1"/>
      </rPr>
      <t>R$ 40,52</t>
    </r>
  </si>
  <si>
    <r>
      <rPr>
        <sz val="8"/>
        <color rgb="FF0000FF"/>
        <rFont val="Calibri"/>
        <family val="1"/>
      </rPr>
      <t>R$ 55,83</t>
    </r>
  </si>
  <si>
    <r>
      <rPr>
        <sz val="8"/>
        <color rgb="FF0000FF"/>
        <rFont val="Calibri"/>
        <family val="1"/>
      </rPr>
      <t>R$ 118,00</t>
    </r>
  </si>
  <si>
    <r>
      <rPr>
        <b/>
        <sz val="8"/>
        <color rgb="FF0000FF"/>
        <rFont val="Calibri"/>
        <family val="1"/>
      </rPr>
      <t>R$ 700,00</t>
    </r>
  </si>
  <si>
    <r>
      <rPr>
        <b/>
        <sz val="8"/>
        <color rgb="FF0000FF"/>
        <rFont val="Calibri"/>
        <family val="1"/>
      </rPr>
      <t>R$ 2.430,98</t>
    </r>
  </si>
  <si>
    <r>
      <rPr>
        <b/>
        <sz val="8"/>
        <color rgb="FF0000FF"/>
        <rFont val="Calibri"/>
        <family val="1"/>
      </rPr>
      <t>R$ 2.859,40</t>
    </r>
  </si>
  <si>
    <r>
      <rPr>
        <b/>
        <sz val="9"/>
        <rFont val="Calibri"/>
        <family val="1"/>
      </rPr>
      <t>4.8</t>
    </r>
  </si>
  <si>
    <r>
      <rPr>
        <b/>
        <sz val="8"/>
        <rFont val="Calibri"/>
        <family val="1"/>
      </rPr>
      <t xml:space="preserve">Cavalete para pintura
</t>
    </r>
    <r>
      <rPr>
        <b/>
        <sz val="8"/>
        <rFont val="Calibri"/>
        <family val="1"/>
      </rPr>
      <t>(exposição de arte)</t>
    </r>
  </si>
  <si>
    <r>
      <rPr>
        <sz val="8"/>
        <rFont val="Calibri"/>
        <family val="1"/>
      </rPr>
      <t>Cavalete de pintura – 1m altura</t>
    </r>
  </si>
  <si>
    <r>
      <rPr>
        <sz val="8"/>
        <color rgb="FF0000FF"/>
        <rFont val="Calibri"/>
        <family val="1"/>
      </rPr>
      <t>R$ 63,15</t>
    </r>
  </si>
  <si>
    <r>
      <rPr>
        <sz val="8"/>
        <color rgb="FF0000FF"/>
        <rFont val="Calibri"/>
        <family val="1"/>
      </rPr>
      <t>R$ 162,07</t>
    </r>
  </si>
  <si>
    <r>
      <rPr>
        <sz val="8"/>
        <color rgb="FF0000FF"/>
        <rFont val="Calibri"/>
        <family val="1"/>
      </rPr>
      <t>R$ 105,13</t>
    </r>
  </si>
  <si>
    <r>
      <rPr>
        <sz val="8"/>
        <color rgb="FF0000FF"/>
        <rFont val="Calibri"/>
        <family val="1"/>
      </rPr>
      <t>R$ 448,40</t>
    </r>
  </si>
  <si>
    <r>
      <rPr>
        <b/>
        <sz val="8"/>
        <color rgb="FF0000FF"/>
        <rFont val="Calibri"/>
        <family val="1"/>
      </rPr>
      <t>R$ 1.800,00</t>
    </r>
  </si>
  <si>
    <r>
      <rPr>
        <b/>
        <sz val="8"/>
        <color rgb="FF0000FF"/>
        <rFont val="Calibri"/>
        <family val="1"/>
      </rPr>
      <t>R$ 3.153,90</t>
    </r>
  </si>
  <si>
    <r>
      <rPr>
        <b/>
        <sz val="8"/>
        <color rgb="FF0000FF"/>
        <rFont val="Calibri"/>
        <family val="1"/>
      </rPr>
      <t>R$ 5.032,47</t>
    </r>
  </si>
  <si>
    <r>
      <rPr>
        <b/>
        <sz val="9"/>
        <rFont val="Calibri"/>
        <family val="1"/>
      </rPr>
      <t>4.9</t>
    </r>
  </si>
  <si>
    <r>
      <rPr>
        <b/>
        <sz val="8"/>
        <rFont val="Calibri"/>
        <family val="1"/>
      </rPr>
      <t xml:space="preserve">Suporte para
</t>
    </r>
    <r>
      <rPr>
        <b/>
        <sz val="8"/>
        <rFont val="Calibri"/>
        <family val="1"/>
      </rPr>
      <t>sinalização</t>
    </r>
  </si>
  <si>
    <r>
      <rPr>
        <sz val="8"/>
        <rFont val="Calibri"/>
        <family val="1"/>
      </rPr>
      <t>Pedestal A4 Porta Cartaz Regulável</t>
    </r>
  </si>
  <si>
    <r>
      <rPr>
        <sz val="8"/>
        <color rgb="FF0000FF"/>
        <rFont val="Calibri"/>
        <family val="1"/>
      </rPr>
      <t>R$ 73,33</t>
    </r>
  </si>
  <si>
    <r>
      <rPr>
        <sz val="8"/>
        <color rgb="FF0000FF"/>
        <rFont val="Calibri"/>
        <family val="1"/>
      </rPr>
      <t>R$ 195,75</t>
    </r>
  </si>
  <si>
    <r>
      <rPr>
        <sz val="8"/>
        <color rgb="FF0000FF"/>
        <rFont val="Calibri"/>
        <family val="1"/>
      </rPr>
      <t>R$ 271,40</t>
    </r>
  </si>
  <si>
    <r>
      <rPr>
        <b/>
        <sz val="8"/>
        <color rgb="FF0000FF"/>
        <rFont val="Calibri"/>
        <family val="1"/>
      </rPr>
      <t>R$ 1.823,23</t>
    </r>
  </si>
  <si>
    <r>
      <rPr>
        <b/>
        <sz val="8"/>
        <color rgb="FF0000FF"/>
        <rFont val="Calibri"/>
        <family val="1"/>
      </rPr>
      <t>R$ 4.147,55</t>
    </r>
  </si>
  <si>
    <r>
      <rPr>
        <b/>
        <sz val="12"/>
        <rFont val="Calibri"/>
        <family val="1"/>
      </rPr>
      <t>5</t>
    </r>
  </si>
  <si>
    <r>
      <rPr>
        <b/>
        <sz val="12"/>
        <rFont val="Calibri"/>
        <family val="1"/>
      </rPr>
      <t>Programação Social</t>
    </r>
  </si>
  <si>
    <r>
      <rPr>
        <b/>
        <sz val="9"/>
        <rFont val="Calibri"/>
        <family val="1"/>
      </rPr>
      <t>5.1</t>
    </r>
  </si>
  <si>
    <r>
      <rPr>
        <b/>
        <sz val="8"/>
        <rFont val="Calibri"/>
        <family val="1"/>
      </rPr>
      <t xml:space="preserve">Serviço de Coffee Break
</t>
    </r>
    <r>
      <rPr>
        <b/>
        <sz val="8"/>
        <rFont val="Calibri"/>
        <family val="1"/>
      </rPr>
      <t xml:space="preserve">COINES </t>
    </r>
    <r>
      <rPr>
        <vertAlign val="superscript"/>
        <sz val="8"/>
        <rFont val="Calibri"/>
        <family val="1"/>
      </rPr>
      <t>(2)</t>
    </r>
  </si>
  <si>
    <r>
      <rPr>
        <sz val="8"/>
        <rFont val="Calibri"/>
        <family val="1"/>
      </rPr>
      <t xml:space="preserve">No local do evento, dois tipos de sanduíche e salada de frutas, água, café 1000 pax x 6 turnos, subdivididos em três dias conforme Termo de Referência. As saladas de frutas deverão ser distribuídas em local a parte em forma de kit
</t>
    </r>
    <r>
      <rPr>
        <sz val="8"/>
        <rFont val="Calibri"/>
        <family val="1"/>
      </rPr>
      <t xml:space="preserve">para pessoas veganas. Distribuição será feita através de kits por pessoas
</t>
    </r>
    <r>
      <rPr>
        <sz val="8"/>
        <rFont val="Calibri"/>
        <family val="1"/>
      </rPr>
      <t>espalhadas.</t>
    </r>
  </si>
  <si>
    <r>
      <rPr>
        <sz val="8"/>
        <rFont val="Calibri"/>
        <family val="1"/>
      </rPr>
      <t>Unidade (pessoas)</t>
    </r>
  </si>
  <si>
    <r>
      <rPr>
        <sz val="8"/>
        <color rgb="FF0000FF"/>
        <rFont val="Calibri"/>
        <family val="1"/>
      </rPr>
      <t xml:space="preserve">6000
</t>
    </r>
    <r>
      <rPr>
        <sz val="8"/>
        <rFont val="Calibri"/>
        <family val="1"/>
      </rPr>
      <t>(1000 por turno)</t>
    </r>
  </si>
  <si>
    <r>
      <rPr>
        <sz val="8"/>
        <color rgb="FF0000FF"/>
        <rFont val="Calibri"/>
        <family val="1"/>
      </rPr>
      <t>R$ 55,00</t>
    </r>
  </si>
  <si>
    <r>
      <rPr>
        <sz val="8"/>
        <color rgb="FF0000FF"/>
        <rFont val="Calibri"/>
        <family val="1"/>
      </rPr>
      <t>R$ 32,00</t>
    </r>
  </si>
  <si>
    <r>
      <rPr>
        <sz val="8"/>
        <color rgb="FF0000FF"/>
        <rFont val="Calibri"/>
        <family val="1"/>
      </rPr>
      <t>R$ 13,51</t>
    </r>
  </si>
  <si>
    <r>
      <rPr>
        <sz val="8"/>
        <color rgb="FF0000FF"/>
        <rFont val="Calibri"/>
        <family val="1"/>
      </rPr>
      <t>R$ 55,10</t>
    </r>
  </si>
  <si>
    <r>
      <rPr>
        <sz val="8"/>
        <color rgb="FF0000FF"/>
        <rFont val="Calibri"/>
        <family val="1"/>
      </rPr>
      <t>R$ 98,09</t>
    </r>
  </si>
  <si>
    <r>
      <rPr>
        <b/>
        <sz val="8"/>
        <color rgb="FF0000FF"/>
        <rFont val="Calibri"/>
        <family val="1"/>
      </rPr>
      <t>R$ 243.097,88</t>
    </r>
  </si>
  <si>
    <r>
      <rPr>
        <b/>
        <sz val="8"/>
        <color rgb="FF0000FF"/>
        <rFont val="Calibri"/>
        <family val="1"/>
      </rPr>
      <t>R$ 990.000,00</t>
    </r>
  </si>
  <si>
    <r>
      <rPr>
        <b/>
        <sz val="8"/>
        <color rgb="FF0000FF"/>
        <rFont val="Calibri"/>
        <family val="1"/>
      </rPr>
      <t>R$ 913.303,58</t>
    </r>
  </si>
  <si>
    <r>
      <rPr>
        <b/>
        <sz val="9"/>
        <rFont val="Calibri"/>
        <family val="1"/>
      </rPr>
      <t>5.2</t>
    </r>
  </si>
  <si>
    <r>
      <rPr>
        <b/>
        <sz val="8"/>
        <rFont val="Calibri"/>
        <family val="1"/>
      </rPr>
      <t>Perfurador</t>
    </r>
  </si>
  <si>
    <r>
      <rPr>
        <sz val="8"/>
        <rFont val="Calibri"/>
        <family val="1"/>
      </rPr>
      <t xml:space="preserve">Perfurador de papel de 1 furo para o Serviço de Coffee
</t>
    </r>
    <r>
      <rPr>
        <sz val="8"/>
        <rFont val="Calibri"/>
        <family val="1"/>
      </rPr>
      <t>Break COINES</t>
    </r>
  </si>
  <si>
    <r>
      <rPr>
        <sz val="8"/>
        <color rgb="FF0000FF"/>
        <rFont val="Calibri"/>
        <family val="1"/>
      </rPr>
      <t>R$ 25,81</t>
    </r>
  </si>
  <si>
    <r>
      <rPr>
        <sz val="8"/>
        <color rgb="FF0000FF"/>
        <rFont val="Calibri"/>
        <family val="1"/>
      </rPr>
      <t>R$ 1.032,56</t>
    </r>
  </si>
  <si>
    <r>
      <rPr>
        <b/>
        <sz val="8"/>
        <color rgb="FF0000FF"/>
        <rFont val="Calibri"/>
        <family val="1"/>
      </rPr>
      <t>R$ 364,65</t>
    </r>
  </si>
  <si>
    <r>
      <rPr>
        <b/>
        <sz val="8"/>
        <color rgb="FF0000FF"/>
        <rFont val="Calibri"/>
        <family val="1"/>
      </rPr>
      <t>R$ 1.334,40</t>
    </r>
  </si>
  <si>
    <r>
      <rPr>
        <b/>
        <sz val="8"/>
        <color rgb="FF0000FF"/>
        <rFont val="Calibri"/>
        <family val="1"/>
      </rPr>
      <t>R$ 8.502,56</t>
    </r>
  </si>
  <si>
    <r>
      <rPr>
        <b/>
        <sz val="9"/>
        <rFont val="Calibri"/>
        <family val="1"/>
      </rPr>
      <t>5.3</t>
    </r>
  </si>
  <si>
    <r>
      <rPr>
        <b/>
        <sz val="8"/>
        <rFont val="Calibri"/>
        <family val="1"/>
      </rPr>
      <t xml:space="preserve">Serviço para sala vip
</t>
    </r>
    <r>
      <rPr>
        <b/>
        <sz val="8"/>
        <rFont val="Calibri"/>
        <family val="1"/>
      </rPr>
      <t>(camarim, Direção Geral, etc.)</t>
    </r>
  </si>
  <si>
    <r>
      <rPr>
        <sz val="8"/>
        <rFont val="Calibri"/>
        <family val="1"/>
      </rPr>
      <t xml:space="preserve">Serviço de café, dois tipos de sanduíche, bolo e salada de
</t>
    </r>
    <r>
      <rPr>
        <sz val="8"/>
        <rFont val="Calibri"/>
        <family val="1"/>
      </rPr>
      <t>frutas, café e água mineral para 40 pessoas com reabastecimento contínuo.</t>
    </r>
  </si>
  <si>
    <r>
      <rPr>
        <sz val="8"/>
        <rFont val="Calibri"/>
        <family val="1"/>
      </rPr>
      <t>Serviço</t>
    </r>
  </si>
  <si>
    <r>
      <rPr>
        <sz val="8"/>
        <rFont val="Calibri"/>
        <family val="1"/>
      </rPr>
      <t>xx</t>
    </r>
  </si>
  <si>
    <r>
      <rPr>
        <sz val="8"/>
        <color rgb="FF0000FF"/>
        <rFont val="Calibri"/>
        <family val="1"/>
      </rPr>
      <t>R$ 3.600,00</t>
    </r>
  </si>
  <si>
    <r>
      <rPr>
        <sz val="8"/>
        <color rgb="FF0000FF"/>
        <rFont val="Calibri"/>
        <family val="1"/>
      </rPr>
      <t>R$ 1.800,00</t>
    </r>
  </si>
  <si>
    <r>
      <rPr>
        <sz val="8"/>
        <color rgb="FF0000FF"/>
        <rFont val="Calibri"/>
        <family val="1"/>
      </rPr>
      <t>R$ 2.160,87</t>
    </r>
  </si>
  <si>
    <r>
      <rPr>
        <sz val="8"/>
        <color rgb="FF0000FF"/>
        <rFont val="Calibri"/>
        <family val="1"/>
      </rPr>
      <t>R$ 2.204,00</t>
    </r>
  </si>
  <si>
    <r>
      <rPr>
        <sz val="8"/>
        <color rgb="FF0000FF"/>
        <rFont val="Calibri"/>
        <family val="1"/>
      </rPr>
      <t>R$ 10.326,00</t>
    </r>
  </si>
  <si>
    <r>
      <rPr>
        <b/>
        <sz val="8"/>
        <color rgb="FF0000FF"/>
        <rFont val="Calibri"/>
        <family val="1"/>
      </rPr>
      <t>R$ 6.612,00</t>
    </r>
  </si>
  <si>
    <r>
      <rPr>
        <b/>
        <sz val="8"/>
        <color rgb="FF0000FF"/>
        <rFont val="Calibri"/>
        <family val="1"/>
      </rPr>
      <t>R$ 12.054,52</t>
    </r>
  </si>
  <si>
    <r>
      <rPr>
        <b/>
        <sz val="9"/>
        <rFont val="Calibri"/>
        <family val="1"/>
      </rPr>
      <t>5.4</t>
    </r>
  </si>
  <si>
    <r>
      <rPr>
        <b/>
        <sz val="8"/>
        <rFont val="Calibri"/>
        <family val="1"/>
      </rPr>
      <t>Serviço para sala de secretaria</t>
    </r>
  </si>
  <si>
    <r>
      <rPr>
        <sz val="8"/>
        <rFont val="Calibri"/>
        <family val="1"/>
      </rPr>
      <t xml:space="preserve">Serviço de café, dois tipos de sanduíche, bolo e salada de frutas, água, café e água mineral para 30 pessoas com
</t>
    </r>
    <r>
      <rPr>
        <sz val="8"/>
        <rFont val="Calibri"/>
        <family val="1"/>
      </rPr>
      <t>reabastecimento contínuo.</t>
    </r>
  </si>
  <si>
    <r>
      <rPr>
        <sz val="8"/>
        <color rgb="FF0000FF"/>
        <rFont val="Calibri"/>
        <family val="1"/>
      </rPr>
      <t>R$ 2.300,00</t>
    </r>
  </si>
  <si>
    <r>
      <rPr>
        <sz val="8"/>
        <color rgb="FF0000FF"/>
        <rFont val="Calibri"/>
        <family val="1"/>
      </rPr>
      <t>R$ 1.350,00</t>
    </r>
  </si>
  <si>
    <r>
      <rPr>
        <sz val="8"/>
        <color rgb="FF0000FF"/>
        <rFont val="Calibri"/>
        <family val="1"/>
      </rPr>
      <t>R$ 1.653,00</t>
    </r>
  </si>
  <si>
    <r>
      <rPr>
        <sz val="8"/>
        <color rgb="FF0000FF"/>
        <rFont val="Calibri"/>
        <family val="1"/>
      </rPr>
      <t>R$ 8.114,40</t>
    </r>
  </si>
  <si>
    <r>
      <rPr>
        <b/>
        <sz val="8"/>
        <color rgb="FF0000FF"/>
        <rFont val="Calibri"/>
        <family val="1"/>
      </rPr>
      <t>R$ 4.050,00</t>
    </r>
  </si>
  <si>
    <r>
      <rPr>
        <b/>
        <sz val="8"/>
        <color rgb="FF0000FF"/>
        <rFont val="Calibri"/>
        <family val="1"/>
      </rPr>
      <t>R$ 4.959,00</t>
    </r>
  </si>
  <si>
    <r>
      <rPr>
        <b/>
        <sz val="8"/>
        <color rgb="FF0000FF"/>
        <rFont val="Calibri"/>
        <family val="1"/>
      </rPr>
      <t>R$ 9.022,83</t>
    </r>
  </si>
  <si>
    <r>
      <rPr>
        <b/>
        <sz val="9"/>
        <rFont val="Calibri"/>
        <family val="1"/>
      </rPr>
      <t>5.5</t>
    </r>
  </si>
  <si>
    <r>
      <rPr>
        <b/>
        <sz val="8"/>
        <rFont val="Calibri"/>
        <family val="1"/>
      </rPr>
      <t xml:space="preserve">Serviço para Comissão Organizadora e
</t>
    </r>
    <r>
      <rPr>
        <b/>
        <sz val="8"/>
        <rFont val="Calibri"/>
        <family val="1"/>
      </rPr>
      <t>Comissão Científica</t>
    </r>
  </si>
  <si>
    <r>
      <rPr>
        <sz val="8"/>
        <rFont val="Calibri"/>
        <family val="1"/>
      </rPr>
      <t>Serviço de café, dois tipos de sanduíche, bolo e salada de frutas, água, café e água mineral para 100 pessoas com reabastecimento contínuo.</t>
    </r>
  </si>
  <si>
    <r>
      <rPr>
        <sz val="8"/>
        <color rgb="FF0000FF"/>
        <rFont val="Calibri"/>
        <family val="1"/>
      </rPr>
      <t>R$ 4.500,00</t>
    </r>
  </si>
  <si>
    <r>
      <rPr>
        <sz val="8"/>
        <color rgb="FF0000FF"/>
        <rFont val="Calibri"/>
        <family val="1"/>
      </rPr>
      <t>R$ 5.402,18</t>
    </r>
  </si>
  <si>
    <r>
      <rPr>
        <sz val="8"/>
        <color rgb="FF0000FF"/>
        <rFont val="Calibri"/>
        <family val="1"/>
      </rPr>
      <t>R$ 5.510,00</t>
    </r>
  </si>
  <si>
    <r>
      <rPr>
        <sz val="8"/>
        <color rgb="FF0000FF"/>
        <rFont val="Calibri"/>
        <family val="1"/>
      </rPr>
      <t>R$ 23.602,00</t>
    </r>
  </si>
  <si>
    <r>
      <rPr>
        <b/>
        <sz val="8"/>
        <color rgb="FF0000FF"/>
        <rFont val="Calibri"/>
        <family val="1"/>
      </rPr>
      <t>R$ 6.900,00</t>
    </r>
  </si>
  <si>
    <r>
      <rPr>
        <b/>
        <sz val="8"/>
        <color rgb="FF0000FF"/>
        <rFont val="Calibri"/>
        <family val="1"/>
      </rPr>
      <t>R$ 16.206,53</t>
    </r>
  </si>
  <si>
    <r>
      <rPr>
        <b/>
        <sz val="8"/>
        <color rgb="FF0000FF"/>
        <rFont val="Calibri"/>
        <family val="1"/>
      </rPr>
      <t>R$ 24.788,51</t>
    </r>
  </si>
  <si>
    <r>
      <rPr>
        <b/>
        <sz val="9"/>
        <rFont val="Calibri"/>
        <family val="1"/>
      </rPr>
      <t>5.6</t>
    </r>
  </si>
  <si>
    <r>
      <rPr>
        <b/>
        <sz val="8"/>
        <rFont val="Calibri"/>
        <family val="1"/>
      </rPr>
      <t xml:space="preserve">Serviço para equipe de audiovisual e informática do
</t>
    </r>
    <r>
      <rPr>
        <b/>
        <sz val="8"/>
        <rFont val="Calibri"/>
        <family val="1"/>
      </rPr>
      <t>evento</t>
    </r>
  </si>
  <si>
    <r>
      <rPr>
        <sz val="8"/>
        <rFont val="Calibri"/>
        <family val="1"/>
      </rPr>
      <t>Serviço de café dois tipos de sanduíche, bolo e salada de frutas, água, café e água mineral para 40 pessoas com reabastecimento contínuo.</t>
    </r>
  </si>
  <si>
    <r>
      <rPr>
        <sz val="8"/>
        <color rgb="FF0000FF"/>
        <rFont val="Calibri"/>
        <family val="1"/>
      </rPr>
      <t>R$ 1.000,00</t>
    </r>
  </si>
  <si>
    <r>
      <rPr>
        <sz val="8"/>
        <color rgb="FF0000FF"/>
        <rFont val="Calibri"/>
        <family val="1"/>
      </rPr>
      <t>R$ 445,00</t>
    </r>
  </si>
  <si>
    <r>
      <rPr>
        <sz val="8"/>
        <color rgb="FF0000FF"/>
        <rFont val="Calibri"/>
        <family val="1"/>
      </rPr>
      <t>R$ 10.328,00</t>
    </r>
  </si>
  <si>
    <r>
      <rPr>
        <b/>
        <sz val="8"/>
        <color rgb="FF0000FF"/>
        <rFont val="Calibri"/>
        <family val="1"/>
      </rPr>
      <t>R$ 1.335,00</t>
    </r>
  </si>
  <si>
    <r>
      <rPr>
        <b/>
        <sz val="8"/>
        <color rgb="FF0000FF"/>
        <rFont val="Calibri"/>
        <family val="1"/>
      </rPr>
      <t>R$ 6.482,61</t>
    </r>
  </si>
  <si>
    <r>
      <rPr>
        <b/>
        <sz val="8"/>
        <color rgb="FF0000FF"/>
        <rFont val="Calibri"/>
        <family val="1"/>
      </rPr>
      <t>R$ 9.682,72</t>
    </r>
  </si>
  <si>
    <r>
      <rPr>
        <b/>
        <sz val="9"/>
        <rFont val="Calibri"/>
        <family val="1"/>
      </rPr>
      <t>5.7</t>
    </r>
  </si>
  <si>
    <r>
      <rPr>
        <b/>
        <sz val="8"/>
        <rFont val="Calibri"/>
        <family val="1"/>
      </rPr>
      <t>Serviço para equipe de intérpretes</t>
    </r>
  </si>
  <si>
    <r>
      <rPr>
        <sz val="8"/>
        <rFont val="Calibri"/>
        <family val="1"/>
      </rPr>
      <t xml:space="preserve">Serviço de café, dois tipos de sanduíche, bolo e salada de
</t>
    </r>
    <r>
      <rPr>
        <sz val="8"/>
        <rFont val="Calibri"/>
        <family val="1"/>
      </rPr>
      <t>frutas, água, café e água mineral para 50 pessoas com reabastecimento contínuo.</t>
    </r>
  </si>
  <si>
    <r>
      <rPr>
        <sz val="8"/>
        <color rgb="FF0000FF"/>
        <rFont val="Calibri"/>
        <family val="1"/>
      </rPr>
      <t>R$ 2.250,00</t>
    </r>
  </si>
  <si>
    <r>
      <rPr>
        <sz val="8"/>
        <color rgb="FF0000FF"/>
        <rFont val="Calibri"/>
        <family val="1"/>
      </rPr>
      <t>R$ 2.755,00</t>
    </r>
  </si>
  <si>
    <r>
      <rPr>
        <sz val="8"/>
        <color rgb="FF0000FF"/>
        <rFont val="Calibri"/>
        <family val="1"/>
      </rPr>
      <t>R$ 12.541,00</t>
    </r>
  </si>
  <si>
    <r>
      <rPr>
        <b/>
        <sz val="8"/>
        <color rgb="FF0000FF"/>
        <rFont val="Calibri"/>
        <family val="1"/>
      </rPr>
      <t>R$ 3.000,00</t>
    </r>
  </si>
  <si>
    <r>
      <rPr>
        <b/>
        <sz val="8"/>
        <color rgb="FF0000FF"/>
        <rFont val="Calibri"/>
        <family val="1"/>
      </rPr>
      <t>R$ 12.748,25</t>
    </r>
  </si>
  <si>
    <r>
      <rPr>
        <b/>
        <sz val="9"/>
        <rFont val="Calibri"/>
        <family val="1"/>
      </rPr>
      <t>5.8</t>
    </r>
  </si>
  <si>
    <r>
      <rPr>
        <b/>
        <sz val="8"/>
        <rFont val="Calibri"/>
        <family val="1"/>
      </rPr>
      <t>Galão de Água Mineral</t>
    </r>
  </si>
  <si>
    <r>
      <rPr>
        <sz val="8"/>
        <rFont val="Calibri"/>
        <family val="1"/>
      </rPr>
      <t xml:space="preserve">Água Mineral em garrafões de 20 Litros, com bebedouro tipo torre e copos descartáveis para atender a todos 1000
</t>
    </r>
    <r>
      <rPr>
        <sz val="8"/>
        <rFont val="Calibri"/>
        <family val="1"/>
      </rPr>
      <t>participantes durante o evento.</t>
    </r>
  </si>
  <si>
    <r>
      <rPr>
        <sz val="8"/>
        <rFont val="Calibri"/>
        <family val="1"/>
      </rPr>
      <t xml:space="preserve">conforme avaliação
</t>
    </r>
    <r>
      <rPr>
        <sz val="8"/>
        <rFont val="Calibri"/>
        <family val="1"/>
      </rPr>
      <t>do local</t>
    </r>
  </si>
  <si>
    <r>
      <rPr>
        <sz val="8"/>
        <color rgb="FF0000FF"/>
        <rFont val="Calibri"/>
        <family val="1"/>
      </rPr>
      <t>R$ 2.890,00</t>
    </r>
  </si>
  <si>
    <r>
      <rPr>
        <sz val="8"/>
        <color rgb="FF0000FF"/>
        <rFont val="Calibri"/>
        <family val="1"/>
      </rPr>
      <t>R$ 2.666,67</t>
    </r>
  </si>
  <si>
    <r>
      <rPr>
        <sz val="8"/>
        <color rgb="FF0000FF"/>
        <rFont val="Calibri"/>
        <family val="1"/>
      </rPr>
      <t>R$ 675,27</t>
    </r>
  </si>
  <si>
    <r>
      <rPr>
        <sz val="8"/>
        <color rgb="FF0000FF"/>
        <rFont val="Calibri"/>
        <family val="1"/>
      </rPr>
      <t>R$ 65.200,00</t>
    </r>
  </si>
  <si>
    <r>
      <rPr>
        <b/>
        <sz val="8"/>
        <color rgb="FF0000FF"/>
        <rFont val="Calibri"/>
        <family val="1"/>
      </rPr>
      <t>R$ 2.025,82</t>
    </r>
  </si>
  <si>
    <r>
      <rPr>
        <b/>
        <sz val="8"/>
        <color rgb="FF0000FF"/>
        <rFont val="Calibri"/>
        <family val="1"/>
      </rPr>
      <t>R$ 8.000,00</t>
    </r>
  </si>
  <si>
    <r>
      <rPr>
        <b/>
        <sz val="8"/>
        <color rgb="FF0000FF"/>
        <rFont val="Calibri"/>
        <family val="1"/>
      </rPr>
      <t>R$ 43.598,66</t>
    </r>
  </si>
  <si>
    <r>
      <rPr>
        <b/>
        <sz val="9"/>
        <rFont val="Calibri"/>
        <family val="1"/>
      </rPr>
      <t>5.9</t>
    </r>
  </si>
  <si>
    <r>
      <rPr>
        <b/>
        <sz val="8"/>
        <rFont val="Calibri"/>
        <family val="1"/>
      </rPr>
      <t>Serviço de Água</t>
    </r>
  </si>
  <si>
    <r>
      <rPr>
        <sz val="8"/>
        <rFont val="Calibri"/>
        <family val="1"/>
      </rPr>
      <t xml:space="preserve">Água Mineral em garrafas de 500 ml, para os palestrantes,
</t>
    </r>
    <r>
      <rPr>
        <sz val="8"/>
        <rFont val="Calibri"/>
        <family val="1"/>
      </rPr>
      <t>acompanhadas de copos de vidro para cada palestrante.</t>
    </r>
  </si>
  <si>
    <r>
      <rPr>
        <sz val="8"/>
        <color rgb="FF0000FF"/>
        <rFont val="Calibri"/>
        <family val="1"/>
      </rPr>
      <t>R$ 3,00</t>
    </r>
  </si>
  <si>
    <r>
      <rPr>
        <sz val="8"/>
        <color rgb="FF0000FF"/>
        <rFont val="Calibri"/>
        <family val="1"/>
      </rPr>
      <t>R$ 8,00</t>
    </r>
  </si>
  <si>
    <r>
      <rPr>
        <sz val="8"/>
        <color rgb="FF0000FF"/>
        <rFont val="Calibri"/>
        <family val="1"/>
      </rPr>
      <t>R$ 2,94</t>
    </r>
  </si>
  <si>
    <r>
      <rPr>
        <sz val="8"/>
        <color rgb="FF0000FF"/>
        <rFont val="Calibri"/>
        <family val="1"/>
      </rPr>
      <t>R$ 6,96</t>
    </r>
  </si>
  <si>
    <r>
      <rPr>
        <sz val="8"/>
        <color rgb="FF0000FF"/>
        <rFont val="Calibri"/>
        <family val="1"/>
      </rPr>
      <t>R$ 22,64</t>
    </r>
  </si>
  <si>
    <r>
      <rPr>
        <b/>
        <sz val="8"/>
        <color rgb="FF0000FF"/>
        <rFont val="Calibri"/>
        <family val="1"/>
      </rPr>
      <t>R$ 794,93</t>
    </r>
  </si>
  <si>
    <r>
      <rPr>
        <b/>
        <sz val="8"/>
        <color rgb="FF0000FF"/>
        <rFont val="Calibri"/>
        <family val="1"/>
      </rPr>
      <t>R$ 1.879,20</t>
    </r>
  </si>
  <si>
    <r>
      <rPr>
        <b/>
        <sz val="8"/>
        <color rgb="FF0000FF"/>
        <rFont val="Calibri"/>
        <family val="1"/>
      </rPr>
      <t>R$ 2.351,39</t>
    </r>
  </si>
  <si>
    <r>
      <rPr>
        <b/>
        <sz val="9"/>
        <rFont val="Calibri"/>
        <family val="1"/>
      </rPr>
      <t>5.10</t>
    </r>
  </si>
  <si>
    <r>
      <rPr>
        <b/>
        <sz val="8"/>
        <rFont val="Calibri"/>
        <family val="1"/>
      </rPr>
      <t>Decoração de palco</t>
    </r>
  </si>
  <si>
    <r>
      <rPr>
        <sz val="8"/>
        <rFont val="Calibri"/>
        <family val="1"/>
      </rPr>
      <t>Decoração com toalha, etc. A combinar.</t>
    </r>
  </si>
  <si>
    <r>
      <rPr>
        <sz val="8"/>
        <rFont val="Calibri"/>
        <family val="1"/>
      </rPr>
      <t>conforme avaliação do local</t>
    </r>
  </si>
  <si>
    <r>
      <rPr>
        <sz val="8"/>
        <color rgb="FF0000FF"/>
        <rFont val="Calibri"/>
        <family val="1"/>
      </rPr>
      <t>R$ 800,00</t>
    </r>
  </si>
  <si>
    <r>
      <rPr>
        <sz val="8"/>
        <color rgb="FF0000FF"/>
        <rFont val="Calibri"/>
        <family val="1"/>
      </rPr>
      <t>R$ 5.500,00</t>
    </r>
  </si>
  <si>
    <r>
      <rPr>
        <sz val="8"/>
        <color rgb="FF0000FF"/>
        <rFont val="Calibri"/>
        <family val="1"/>
      </rPr>
      <t>R$ 4.151,63</t>
    </r>
  </si>
  <si>
    <r>
      <rPr>
        <sz val="8"/>
        <color rgb="FF0000FF"/>
        <rFont val="Calibri"/>
        <family val="1"/>
      </rPr>
      <t>R$ 5.020,31</t>
    </r>
  </si>
  <si>
    <r>
      <rPr>
        <b/>
        <sz val="8"/>
        <color rgb="FF0000FF"/>
        <rFont val="Calibri"/>
        <family val="1"/>
      </rPr>
      <t>R$ 2.400,00</t>
    </r>
  </si>
  <si>
    <r>
      <rPr>
        <b/>
        <sz val="8"/>
        <color rgb="FF0000FF"/>
        <rFont val="Calibri"/>
        <family val="1"/>
      </rPr>
      <t>R$ 12.454,89</t>
    </r>
  </si>
  <si>
    <r>
      <rPr>
        <b/>
        <sz val="8"/>
        <color rgb="FF0000FF"/>
        <rFont val="Calibri"/>
        <family val="1"/>
      </rPr>
      <t>R$ 11.197,16</t>
    </r>
  </si>
  <si>
    <r>
      <rPr>
        <b/>
        <sz val="9"/>
        <rFont val="Calibri"/>
        <family val="1"/>
      </rPr>
      <t>5.11</t>
    </r>
  </si>
  <si>
    <r>
      <rPr>
        <b/>
        <sz val="8"/>
        <rFont val="Calibri"/>
        <family val="1"/>
      </rPr>
      <t>Serviço de fotografia e registro fotográfico</t>
    </r>
  </si>
  <si>
    <r>
      <rPr>
        <sz val="8"/>
        <rFont val="Calibri"/>
        <family val="1"/>
      </rPr>
      <t xml:space="preserve">Serviço de fotografia com Profissional com formação em fotografia e experiência em </t>
    </r>
    <r>
      <rPr>
        <b/>
        <sz val="8"/>
        <rFont val="Calibri"/>
        <family val="1"/>
      </rPr>
      <t>eventos e solenidades oficiais</t>
    </r>
    <r>
      <rPr>
        <sz val="8"/>
        <rFont val="Calibri"/>
        <family val="1"/>
      </rPr>
      <t xml:space="preserve">, que tenha fluência em Libras para registro fotográfico do COINES. Inclui todo o material de execução e apoio.
</t>
    </r>
    <r>
      <rPr>
        <sz val="8"/>
        <rFont val="Calibri"/>
        <family val="1"/>
      </rPr>
      <t xml:space="preserve">Período: 7h30 às 21h nos três dias de evento
</t>
    </r>
    <r>
      <rPr>
        <sz val="8"/>
        <rFont val="Calibri"/>
        <family val="1"/>
      </rPr>
      <t>Todo o registro fotográfico, bruto e tratado, que for produzido deverá ser entregue à comissão do INES, em formatos .png de alta resolução</t>
    </r>
  </si>
  <si>
    <r>
      <rPr>
        <sz val="8"/>
        <color rgb="FF0000FF"/>
        <rFont val="Calibri"/>
        <family val="1"/>
      </rPr>
      <t>R$ 4.200,00</t>
    </r>
  </si>
  <si>
    <r>
      <rPr>
        <sz val="8"/>
        <color rgb="FF0000FF"/>
        <rFont val="Calibri"/>
        <family val="1"/>
      </rPr>
      <t>R$ 6.500,00</t>
    </r>
  </si>
  <si>
    <r>
      <rPr>
        <sz val="8"/>
        <color rgb="FF0000FF"/>
        <rFont val="Calibri"/>
        <family val="1"/>
      </rPr>
      <t>R$ 4.151,00</t>
    </r>
  </si>
  <si>
    <r>
      <rPr>
        <sz val="8"/>
        <color rgb="FF0000FF"/>
        <rFont val="Calibri"/>
        <family val="1"/>
      </rPr>
      <t>R$ 3.625,00</t>
    </r>
  </si>
  <si>
    <r>
      <rPr>
        <sz val="8"/>
        <color rgb="FF0000FF"/>
        <rFont val="Calibri"/>
        <family val="1"/>
      </rPr>
      <t>R$ 5.905,90</t>
    </r>
  </si>
  <si>
    <r>
      <rPr>
        <b/>
        <sz val="8"/>
        <color rgb="FF0000FF"/>
        <rFont val="Calibri"/>
        <family val="1"/>
      </rPr>
      <t>R$ 10.875,00</t>
    </r>
  </si>
  <si>
    <r>
      <rPr>
        <b/>
        <sz val="8"/>
        <color rgb="FF0000FF"/>
        <rFont val="Calibri"/>
        <family val="1"/>
      </rPr>
      <t>R$ 12.600,00</t>
    </r>
  </si>
  <si>
    <r>
      <rPr>
        <b/>
        <sz val="8"/>
        <color rgb="FF0000FF"/>
        <rFont val="Calibri"/>
        <family val="1"/>
      </rPr>
      <t>R$ 14.629,14</t>
    </r>
  </si>
  <si>
    <r>
      <rPr>
        <b/>
        <sz val="12"/>
        <rFont val="Calibri"/>
        <family val="1"/>
      </rPr>
      <t>6</t>
    </r>
  </si>
  <si>
    <r>
      <rPr>
        <b/>
        <sz val="12"/>
        <rFont val="Calibri"/>
        <family val="1"/>
      </rPr>
      <t>Recursos Humanos</t>
    </r>
  </si>
  <si>
    <r>
      <rPr>
        <b/>
        <sz val="9"/>
        <rFont val="Calibri"/>
        <family val="1"/>
      </rPr>
      <t>6.1</t>
    </r>
  </si>
  <si>
    <r>
      <rPr>
        <b/>
        <sz val="8"/>
        <rFont val="Calibri"/>
        <family val="1"/>
      </rPr>
      <t>Intérprete de Língua Brasileira de Sinais – LIBRAS</t>
    </r>
  </si>
  <si>
    <r>
      <rPr>
        <sz val="8"/>
        <rFont val="Calibri"/>
        <family val="1"/>
      </rPr>
      <t xml:space="preserve">Intérpretes para atendimento a surdo sinalizante, e surdo oralizado. Serão convocados por atividade, será pago por atividade efetivamente atuada. conforme Termo de
</t>
    </r>
    <r>
      <rPr>
        <sz val="8"/>
        <rFont val="Calibri"/>
        <family val="1"/>
      </rPr>
      <t>Referência</t>
    </r>
  </si>
  <si>
    <r>
      <rPr>
        <sz val="8"/>
        <rFont val="Calibri"/>
        <family val="1"/>
      </rPr>
      <t>unidade (pessoas)</t>
    </r>
  </si>
  <si>
    <r>
      <rPr>
        <sz val="8"/>
        <color rgb="FF0000FF"/>
        <rFont val="Calibri"/>
        <family val="1"/>
      </rPr>
      <t>R$ 810,33</t>
    </r>
  </si>
  <si>
    <r>
      <rPr>
        <sz val="8"/>
        <color rgb="FF0000FF"/>
        <rFont val="Calibri"/>
        <family val="1"/>
      </rPr>
      <t>R$ 1.594,64</t>
    </r>
  </si>
  <si>
    <r>
      <rPr>
        <b/>
        <sz val="8"/>
        <color rgb="FF0000FF"/>
        <rFont val="Calibri"/>
        <family val="1"/>
      </rPr>
      <t>R$ 52.920,00</t>
    </r>
  </si>
  <si>
    <r>
      <rPr>
        <b/>
        <sz val="8"/>
        <color rgb="FF0000FF"/>
        <rFont val="Calibri"/>
        <family val="1"/>
      </rPr>
      <t>R$ 97.200,00</t>
    </r>
  </si>
  <si>
    <r>
      <rPr>
        <b/>
        <sz val="8"/>
        <color rgb="FF0000FF"/>
        <rFont val="Calibri"/>
        <family val="1"/>
      </rPr>
      <t>R$ 119.555,27</t>
    </r>
  </si>
  <si>
    <r>
      <rPr>
        <b/>
        <sz val="9"/>
        <rFont val="Calibri"/>
        <family val="1"/>
      </rPr>
      <t>6.2</t>
    </r>
  </si>
  <si>
    <r>
      <rPr>
        <b/>
        <sz val="8"/>
        <rFont val="Calibri"/>
        <family val="1"/>
      </rPr>
      <t>Intérprete de Língua de Sinais Internacional</t>
    </r>
  </si>
  <si>
    <r>
      <rPr>
        <sz val="8"/>
        <rFont val="Calibri"/>
        <family val="1"/>
      </rPr>
      <t xml:space="preserve">Profissional habilitado em interpretação da língua de sinal internacional. Serão convocados por atividade, será pago por atividade efetivamente atuada. Conforme Termo de
</t>
    </r>
    <r>
      <rPr>
        <sz val="8"/>
        <rFont val="Calibri"/>
        <family val="1"/>
      </rPr>
      <t>Referência</t>
    </r>
  </si>
  <si>
    <r>
      <rPr>
        <sz val="8"/>
        <color rgb="FF0000FF"/>
        <rFont val="Calibri"/>
        <family val="1"/>
      </rPr>
      <t>R$ 560,00</t>
    </r>
  </si>
  <si>
    <r>
      <rPr>
        <sz val="8"/>
        <color rgb="FF0000FF"/>
        <rFont val="Calibri"/>
        <family val="1"/>
      </rPr>
      <t>R$ 2.669,90</t>
    </r>
  </si>
  <si>
    <r>
      <rPr>
        <b/>
        <sz val="8"/>
        <color rgb="FF0000FF"/>
        <rFont val="Calibri"/>
        <family val="1"/>
      </rPr>
      <t>R$ 6.720,00</t>
    </r>
  </si>
  <si>
    <r>
      <rPr>
        <b/>
        <sz val="8"/>
        <color rgb="FF0000FF"/>
        <rFont val="Calibri"/>
        <family val="1"/>
      </rPr>
      <t>R$ 31.320,00</t>
    </r>
  </si>
  <si>
    <r>
      <rPr>
        <b/>
        <sz val="8"/>
        <color rgb="FF0000FF"/>
        <rFont val="Calibri"/>
        <family val="1"/>
      </rPr>
      <t>R$ 24.098,37</t>
    </r>
  </si>
  <si>
    <r>
      <rPr>
        <b/>
        <sz val="9"/>
        <rFont val="Calibri"/>
        <family val="1"/>
      </rPr>
      <t>6.3</t>
    </r>
  </si>
  <si>
    <r>
      <rPr>
        <b/>
        <sz val="8"/>
        <rFont val="Calibri"/>
        <family val="1"/>
      </rPr>
      <t>Guia Intérprete de Libras</t>
    </r>
  </si>
  <si>
    <r>
      <rPr>
        <sz val="8"/>
        <rFont val="Calibri"/>
        <family val="1"/>
      </rPr>
      <t xml:space="preserve">Guia Intérpretes para atendimento a surdocegos. Serão convocados por atividade, será pago por atividade
</t>
    </r>
    <r>
      <rPr>
        <sz val="8"/>
        <rFont val="Calibri"/>
        <family val="1"/>
      </rPr>
      <t>efetivamente atuada. Conforme Termo de Referência</t>
    </r>
  </si>
  <si>
    <r>
      <rPr>
        <sz val="8"/>
        <color rgb="FF0000FF"/>
        <rFont val="Calibri"/>
        <family val="1"/>
      </rPr>
      <t>R$ 950,00</t>
    </r>
  </si>
  <si>
    <r>
      <rPr>
        <sz val="8"/>
        <color rgb="FF0000FF"/>
        <rFont val="Calibri"/>
        <family val="1"/>
      </rPr>
      <t>R$ 2.175,00</t>
    </r>
  </si>
  <si>
    <r>
      <rPr>
        <sz val="8"/>
        <color rgb="FF0000FF"/>
        <rFont val="Calibri"/>
        <family val="1"/>
      </rPr>
      <t>R$ 2.665,03</t>
    </r>
  </si>
  <si>
    <r>
      <rPr>
        <b/>
        <sz val="8"/>
        <color rgb="FF0000FF"/>
        <rFont val="Calibri"/>
        <family val="1"/>
      </rPr>
      <t>R$ 10.080,00</t>
    </r>
  </si>
  <si>
    <r>
      <rPr>
        <b/>
        <sz val="8"/>
        <color rgb="FF0000FF"/>
        <rFont val="Calibri"/>
        <family val="1"/>
      </rPr>
      <t>R$ 24.309,79</t>
    </r>
  </si>
  <si>
    <r>
      <rPr>
        <b/>
        <sz val="8"/>
        <color rgb="FF0000FF"/>
        <rFont val="Calibri"/>
        <family val="1"/>
      </rPr>
      <t>R$ 27.722,07</t>
    </r>
  </si>
  <si>
    <r>
      <rPr>
        <b/>
        <sz val="9"/>
        <rFont val="Calibri"/>
        <family val="1"/>
      </rPr>
      <t>6.4</t>
    </r>
  </si>
  <si>
    <r>
      <rPr>
        <b/>
        <sz val="8"/>
        <rFont val="Calibri"/>
        <family val="1"/>
      </rPr>
      <t>Intérprete de Línguas estrangeiras</t>
    </r>
  </si>
  <si>
    <r>
      <rPr>
        <sz val="8"/>
        <rFont val="Calibri"/>
        <family val="1"/>
      </rPr>
      <t xml:space="preserve">Intérpretes de línguas – para tradução português – Espanhol/Espanhol-Português, Português/Francês,
</t>
    </r>
    <r>
      <rPr>
        <sz val="8"/>
        <rFont val="Calibri"/>
        <family val="1"/>
      </rPr>
      <t xml:space="preserve">Francês/Português, português –Inglês/Inglês-Português, de acordo com a
</t>
    </r>
    <r>
      <rPr>
        <sz val="8"/>
        <rFont val="Calibri"/>
        <family val="1"/>
      </rPr>
      <t>necessidade. Será pago o que efetivamente for usado. Conforme Termo de Referencia</t>
    </r>
  </si>
  <si>
    <r>
      <rPr>
        <sz val="8"/>
        <color rgb="FF0000FF"/>
        <rFont val="Calibri"/>
        <family val="1"/>
      </rPr>
      <t>R$ 2.900,00</t>
    </r>
  </si>
  <si>
    <r>
      <rPr>
        <sz val="8"/>
        <color rgb="FF0000FF"/>
        <rFont val="Calibri"/>
        <family val="1"/>
      </rPr>
      <t>R$ 2.670,19</t>
    </r>
  </si>
  <si>
    <r>
      <rPr>
        <b/>
        <sz val="8"/>
        <color rgb="FF0000FF"/>
        <rFont val="Calibri"/>
        <family val="1"/>
      </rPr>
      <t>R$ 5.880,00</t>
    </r>
  </si>
  <si>
    <r>
      <rPr>
        <b/>
        <sz val="8"/>
        <color rgb="FF0000FF"/>
        <rFont val="Calibri"/>
        <family val="1"/>
      </rPr>
      <t>R$ 32.042,28</t>
    </r>
  </si>
  <si>
    <r>
      <rPr>
        <b/>
        <sz val="8"/>
        <color rgb="FF0000FF"/>
        <rFont val="Calibri"/>
        <family val="1"/>
      </rPr>
      <t>R$ 27.027,07</t>
    </r>
  </si>
  <si>
    <r>
      <rPr>
        <b/>
        <sz val="9"/>
        <rFont val="Calibri"/>
        <family val="1"/>
      </rPr>
      <t>6.5</t>
    </r>
  </si>
  <si>
    <r>
      <rPr>
        <b/>
        <sz val="8"/>
        <rFont val="Calibri"/>
        <family val="1"/>
      </rPr>
      <t>Cerimonialista</t>
    </r>
  </si>
  <si>
    <r>
      <rPr>
        <sz val="8"/>
        <rFont val="Calibri"/>
        <family val="1"/>
      </rPr>
      <t xml:space="preserve">Profissional devidamente qualificado para apresentação do roteiro de cerimonial, terá visitas 2x por semana até o
</t>
    </r>
    <r>
      <rPr>
        <sz val="8"/>
        <rFont val="Calibri"/>
        <family val="1"/>
      </rPr>
      <t>evento, conforme Termo de Referência</t>
    </r>
  </si>
  <si>
    <r>
      <rPr>
        <sz val="8"/>
        <rFont val="Calibri"/>
        <family val="1"/>
      </rPr>
      <t>30 dias antes do evento</t>
    </r>
  </si>
  <si>
    <r>
      <rPr>
        <sz val="8"/>
        <color rgb="FF0000FF"/>
        <rFont val="Calibri"/>
        <family val="1"/>
      </rPr>
      <t>R$ 4.900,00</t>
    </r>
  </si>
  <si>
    <r>
      <rPr>
        <sz val="8"/>
        <color rgb="FF0000FF"/>
        <rFont val="Calibri"/>
        <family val="1"/>
      </rPr>
      <t>R$ 155.000,00</t>
    </r>
  </si>
  <si>
    <r>
      <rPr>
        <sz val="8"/>
        <color rgb="FF0000FF"/>
        <rFont val="Calibri"/>
        <family val="1"/>
      </rPr>
      <t>R$ 12.000,00</t>
    </r>
  </si>
  <si>
    <r>
      <rPr>
        <sz val="8"/>
        <color rgb="FF0000FF"/>
        <rFont val="Calibri"/>
        <family val="1"/>
      </rPr>
      <t>R$ 14.344,08</t>
    </r>
  </si>
  <si>
    <r>
      <rPr>
        <b/>
        <sz val="8"/>
        <color rgb="FF0000FF"/>
        <rFont val="Calibri"/>
        <family val="1"/>
      </rPr>
      <t>R$ 950,00</t>
    </r>
  </si>
  <si>
    <r>
      <rPr>
        <b/>
        <sz val="8"/>
        <color rgb="FF0000FF"/>
        <rFont val="Calibri"/>
        <family val="1"/>
      </rPr>
      <t>R$ 12.000,00</t>
    </r>
  </si>
  <si>
    <r>
      <rPr>
        <b/>
        <sz val="8"/>
        <color rgb="FF0000FF"/>
        <rFont val="Calibri"/>
        <family val="1"/>
      </rPr>
      <t>R$ 37.438,82</t>
    </r>
  </si>
  <si>
    <r>
      <rPr>
        <b/>
        <sz val="9"/>
        <rFont val="Calibri"/>
        <family val="1"/>
      </rPr>
      <t>6.6</t>
    </r>
  </si>
  <si>
    <r>
      <rPr>
        <b/>
        <sz val="8"/>
        <rFont val="Calibri"/>
        <family val="1"/>
      </rPr>
      <t>Recepcionista (Congresso + Seminário Nacional)</t>
    </r>
  </si>
  <si>
    <r>
      <rPr>
        <sz val="8"/>
        <rFont val="Calibri"/>
        <family val="1"/>
      </rPr>
      <t xml:space="preserve">Recepcionistas para distribuição dos fones de tradução
</t>
    </r>
    <r>
      <rPr>
        <sz val="8"/>
        <rFont val="Calibri"/>
        <family val="1"/>
      </rPr>
      <t>simultânea.</t>
    </r>
  </si>
  <si>
    <r>
      <rPr>
        <sz val="8"/>
        <rFont val="Calibri"/>
        <family val="1"/>
      </rPr>
      <t xml:space="preserve">Unidade
</t>
    </r>
    <r>
      <rPr>
        <sz val="8"/>
        <rFont val="Calibri"/>
        <family val="1"/>
      </rPr>
      <t>(pessoas)</t>
    </r>
  </si>
  <si>
    <r>
      <rPr>
        <sz val="8"/>
        <color rgb="FF0000FF"/>
        <rFont val="Calibri"/>
        <family val="1"/>
      </rPr>
      <t>R$ 350,00</t>
    </r>
  </si>
  <si>
    <r>
      <rPr>
        <sz val="8"/>
        <color rgb="FF0000FF"/>
        <rFont val="Calibri"/>
        <family val="1"/>
      </rPr>
      <t>R$ 607,74</t>
    </r>
  </si>
  <si>
    <r>
      <rPr>
        <sz val="8"/>
        <color rgb="FF0000FF"/>
        <rFont val="Calibri"/>
        <family val="1"/>
      </rPr>
      <t>R$ 1.446,98</t>
    </r>
  </si>
  <si>
    <r>
      <rPr>
        <b/>
        <sz val="8"/>
        <color rgb="FF0000FF"/>
        <rFont val="Calibri"/>
        <family val="1"/>
      </rPr>
      <t>R$ 2.100,00</t>
    </r>
  </si>
  <si>
    <r>
      <rPr>
        <b/>
        <sz val="8"/>
        <color rgb="FF0000FF"/>
        <rFont val="Calibri"/>
        <family val="1"/>
      </rPr>
      <t>R$ 3.646,47</t>
    </r>
  </si>
  <si>
    <r>
      <rPr>
        <b/>
        <sz val="8"/>
        <color rgb="FF0000FF"/>
        <rFont val="Calibri"/>
        <family val="1"/>
      </rPr>
      <t>R$ 4.334,67</t>
    </r>
  </si>
  <si>
    <r>
      <rPr>
        <sz val="8"/>
        <rFont val="Calibri"/>
        <family val="1"/>
      </rPr>
      <t xml:space="preserve">Recepcionista, devidamente uniformizado, com
</t>
    </r>
    <r>
      <rPr>
        <sz val="8"/>
        <rFont val="Calibri"/>
        <family val="1"/>
      </rPr>
      <t>conhecimento em LIBRAS, conforme Termo de Referência.</t>
    </r>
  </si>
  <si>
    <r>
      <rPr>
        <sz val="8"/>
        <color rgb="FF0000FF"/>
        <rFont val="Calibri"/>
        <family val="1"/>
      </rPr>
      <t>R$ 850,00</t>
    </r>
  </si>
  <si>
    <r>
      <rPr>
        <sz val="8"/>
        <color rgb="FF0000FF"/>
        <rFont val="Calibri"/>
        <family val="1"/>
      </rPr>
      <t>R$ 877,85</t>
    </r>
  </si>
  <si>
    <r>
      <rPr>
        <sz val="8"/>
        <color rgb="FF0000FF"/>
        <rFont val="Calibri"/>
        <family val="1"/>
      </rPr>
      <t>R$ 797,50</t>
    </r>
  </si>
  <si>
    <r>
      <rPr>
        <sz val="8"/>
        <color rgb="FF0000FF"/>
        <rFont val="Calibri"/>
        <family val="1"/>
      </rPr>
      <t>R$ 1.422,25</t>
    </r>
  </si>
  <si>
    <r>
      <rPr>
        <b/>
        <sz val="8"/>
        <color rgb="FF0000FF"/>
        <rFont val="Calibri"/>
        <family val="1"/>
      </rPr>
      <t>R$ 10.500,00</t>
    </r>
  </si>
  <si>
    <r>
      <rPr>
        <b/>
        <sz val="8"/>
        <color rgb="FF0000FF"/>
        <rFont val="Calibri"/>
        <family val="1"/>
      </rPr>
      <t>R$ 25.500,00</t>
    </r>
  </si>
  <si>
    <r>
      <rPr>
        <b/>
        <sz val="8"/>
        <color rgb="FF0000FF"/>
        <rFont val="Calibri"/>
        <family val="1"/>
      </rPr>
      <t>R$ 25.785,62</t>
    </r>
  </si>
  <si>
    <r>
      <rPr>
        <b/>
        <sz val="9"/>
        <rFont val="Calibri"/>
        <family val="1"/>
      </rPr>
      <t>6.7</t>
    </r>
  </si>
  <si>
    <r>
      <rPr>
        <b/>
        <sz val="8"/>
        <rFont val="Calibri"/>
        <family val="1"/>
      </rPr>
      <t>Supervisor</t>
    </r>
  </si>
  <si>
    <r>
      <rPr>
        <sz val="8"/>
        <rFont val="Calibri"/>
        <family val="1"/>
      </rPr>
      <t xml:space="preserve">Devidamente uniformizado, com conhecimento em LIBRAS
</t>
    </r>
    <r>
      <rPr>
        <sz val="8"/>
        <rFont val="Calibri"/>
        <family val="1"/>
      </rPr>
      <t>(sala e secretaria)</t>
    </r>
  </si>
  <si>
    <r>
      <rPr>
        <sz val="8"/>
        <rFont val="Calibri"/>
        <family val="1"/>
      </rPr>
      <t xml:space="preserve">unidade
</t>
    </r>
    <r>
      <rPr>
        <sz val="8"/>
        <rFont val="Calibri"/>
        <family val="1"/>
      </rPr>
      <t>(pessoas)</t>
    </r>
  </si>
  <si>
    <r>
      <rPr>
        <sz val="8"/>
        <color rgb="FF0000FF"/>
        <rFont val="Calibri"/>
        <family val="1"/>
      </rPr>
      <t>R$ 1.900,00</t>
    </r>
  </si>
  <si>
    <r>
      <rPr>
        <sz val="8"/>
        <color rgb="FF0000FF"/>
        <rFont val="Calibri"/>
        <family val="1"/>
      </rPr>
      <t>R$ 2.000,00</t>
    </r>
  </si>
  <si>
    <r>
      <rPr>
        <sz val="8"/>
        <color rgb="FF0000FF"/>
        <rFont val="Calibri"/>
        <family val="1"/>
      </rPr>
      <t>R$ 1.020,90</t>
    </r>
  </si>
  <si>
    <r>
      <rPr>
        <sz val="8"/>
        <color rgb="FF0000FF"/>
        <rFont val="Calibri"/>
        <family val="1"/>
      </rPr>
      <t>R$ 1.015,00</t>
    </r>
  </si>
  <si>
    <r>
      <rPr>
        <sz val="8"/>
        <color rgb="FF0000FF"/>
        <rFont val="Calibri"/>
        <family val="1"/>
      </rPr>
      <t>R$ 1.479,13</t>
    </r>
  </si>
  <si>
    <r>
      <rPr>
        <b/>
        <sz val="8"/>
        <color rgb="FF0000FF"/>
        <rFont val="Calibri"/>
        <family val="1"/>
      </rPr>
      <t>R$ 3.045,00</t>
    </r>
  </si>
  <si>
    <r>
      <rPr>
        <b/>
        <sz val="8"/>
        <color rgb="FF0000FF"/>
        <rFont val="Calibri"/>
        <family val="1"/>
      </rPr>
      <t>R$ 4.437,39</t>
    </r>
  </si>
  <si>
    <r>
      <rPr>
        <b/>
        <sz val="8"/>
        <color rgb="FF0000FF"/>
        <rFont val="Calibri"/>
        <family val="1"/>
      </rPr>
      <t>R$ 4.449,02</t>
    </r>
  </si>
  <si>
    <r>
      <rPr>
        <b/>
        <sz val="9"/>
        <rFont val="Calibri"/>
        <family val="1"/>
      </rPr>
      <t>6.8</t>
    </r>
  </si>
  <si>
    <r>
      <rPr>
        <b/>
        <sz val="8"/>
        <rFont val="Calibri"/>
        <family val="1"/>
      </rPr>
      <t>Serviço de Segurança Interno e Externo</t>
    </r>
  </si>
  <si>
    <r>
      <rPr>
        <sz val="8"/>
        <rFont val="Calibri"/>
        <family val="1"/>
      </rPr>
      <t>Profissional qualificado, uniformizado, para realizar os serviços de segurança desarmada.</t>
    </r>
  </si>
  <si>
    <r>
      <rPr>
        <sz val="8"/>
        <color rgb="FF0000FF"/>
        <rFont val="Calibri"/>
        <family val="1"/>
      </rPr>
      <t>R$ 1.251,74</t>
    </r>
  </si>
  <si>
    <r>
      <rPr>
        <b/>
        <sz val="8"/>
        <color rgb="FF0000FF"/>
        <rFont val="Calibri"/>
        <family val="1"/>
      </rPr>
      <t>R$ 6.750,00</t>
    </r>
  </si>
  <si>
    <r>
      <rPr>
        <b/>
        <sz val="8"/>
        <color rgb="FF0000FF"/>
        <rFont val="Calibri"/>
        <family val="1"/>
      </rPr>
      <t>R$ 9.958,29</t>
    </r>
  </si>
  <si>
    <r>
      <rPr>
        <b/>
        <sz val="8"/>
        <color rgb="FF0000FF"/>
        <rFont val="Calibri"/>
        <family val="1"/>
      </rPr>
      <t>R$ 11.360,67</t>
    </r>
  </si>
  <si>
    <r>
      <rPr>
        <b/>
        <sz val="9"/>
        <rFont val="Calibri"/>
        <family val="1"/>
      </rPr>
      <t>6.9</t>
    </r>
  </si>
  <si>
    <r>
      <rPr>
        <b/>
        <sz val="8"/>
        <rFont val="Calibri"/>
        <family val="1"/>
      </rPr>
      <t xml:space="preserve">Brigadistas de
</t>
    </r>
    <r>
      <rPr>
        <b/>
        <sz val="8"/>
        <rFont val="Calibri"/>
        <family val="1"/>
      </rPr>
      <t>incêndio</t>
    </r>
  </si>
  <si>
    <r>
      <rPr>
        <sz val="8"/>
        <rFont val="Calibri"/>
        <family val="1"/>
      </rPr>
      <t xml:space="preserve">Profissional qualificado, uniformizado, para realizar os
</t>
    </r>
    <r>
      <rPr>
        <sz val="8"/>
        <rFont val="Calibri"/>
        <family val="1"/>
      </rPr>
      <t>serviços prevenção e combate a incêndio.</t>
    </r>
  </si>
  <si>
    <r>
      <rPr>
        <sz val="8"/>
        <color rgb="FF0000FF"/>
        <rFont val="Calibri"/>
        <family val="1"/>
      </rPr>
      <t>R$ 979,93</t>
    </r>
  </si>
  <si>
    <r>
      <rPr>
        <b/>
        <sz val="8"/>
        <color rgb="FF0000FF"/>
        <rFont val="Calibri"/>
        <family val="1"/>
      </rPr>
      <t>R$ 15.000,00</t>
    </r>
  </si>
  <si>
    <r>
      <rPr>
        <b/>
        <sz val="8"/>
        <color rgb="FF0000FF"/>
        <rFont val="Calibri"/>
        <family val="1"/>
      </rPr>
      <t>R$ 20.258,16</t>
    </r>
  </si>
  <si>
    <r>
      <rPr>
        <b/>
        <sz val="8"/>
        <color rgb="FF0000FF"/>
        <rFont val="Calibri"/>
        <family val="1"/>
      </rPr>
      <t>R$ 21.076,21</t>
    </r>
  </si>
  <si>
    <r>
      <rPr>
        <b/>
        <sz val="9"/>
        <rFont val="Calibri"/>
        <family val="1"/>
      </rPr>
      <t>6.10</t>
    </r>
  </si>
  <si>
    <r>
      <rPr>
        <b/>
        <sz val="8"/>
        <rFont val="Calibri"/>
        <family val="1"/>
      </rPr>
      <t>Estenotipista</t>
    </r>
  </si>
  <si>
    <r>
      <rPr>
        <sz val="8"/>
        <rFont val="Calibri"/>
        <family val="1"/>
      </rPr>
      <t xml:space="preserve">Digitadora de legenda em tempo real. Conforme Termo de Referência.
</t>
    </r>
    <r>
      <rPr>
        <sz val="8"/>
        <color rgb="FFFF0000"/>
        <rFont val="Calibri"/>
        <family val="1"/>
      </rPr>
      <t>NÃO TERÁ ORÇAMENTO, POIS SERÁ ELABORADO PELO ITEM 3.1</t>
    </r>
  </si>
  <si>
    <r>
      <rPr>
        <b/>
        <sz val="9"/>
        <rFont val="Calibri"/>
        <family val="1"/>
      </rPr>
      <t>6.11</t>
    </r>
  </si>
  <si>
    <r>
      <rPr>
        <b/>
        <sz val="8"/>
        <rFont val="Calibri"/>
        <family val="1"/>
      </rPr>
      <t xml:space="preserve">Operadores
</t>
    </r>
    <r>
      <rPr>
        <b/>
        <sz val="8"/>
        <rFont val="Calibri"/>
        <family val="1"/>
      </rPr>
      <t>de fluxo</t>
    </r>
  </si>
  <si>
    <r>
      <rPr>
        <sz val="8"/>
        <rFont val="Calibri"/>
        <family val="1"/>
      </rPr>
      <t xml:space="preserve">Profissionais com conhecimento do local para receber e
</t>
    </r>
    <r>
      <rPr>
        <sz val="8"/>
        <rFont val="Calibri"/>
        <family val="1"/>
      </rPr>
      <t>gerenciar o fluxo de convidados pelo espaço</t>
    </r>
  </si>
  <si>
    <r>
      <rPr>
        <sz val="8"/>
        <color rgb="FF0000FF"/>
        <rFont val="Calibri"/>
        <family val="1"/>
      </rPr>
      <t>R$ 215,00</t>
    </r>
  </si>
  <si>
    <r>
      <rPr>
        <sz val="8"/>
        <color rgb="FF0000FF"/>
        <rFont val="Calibri"/>
        <family val="1"/>
      </rPr>
      <t>R$ 1.419,27</t>
    </r>
  </si>
  <si>
    <r>
      <rPr>
        <b/>
        <sz val="8"/>
        <color rgb="FF0000FF"/>
        <rFont val="Calibri"/>
        <family val="1"/>
      </rPr>
      <t>R$ 12.900,00</t>
    </r>
  </si>
  <si>
    <r>
      <rPr>
        <b/>
        <sz val="8"/>
        <color rgb="FF0000FF"/>
        <rFont val="Calibri"/>
        <family val="1"/>
      </rPr>
      <t>R$ 42.000,00</t>
    </r>
  </si>
  <si>
    <r>
      <rPr>
        <b/>
        <sz val="8"/>
        <color rgb="FF0000FF"/>
        <rFont val="Calibri"/>
        <family val="1"/>
      </rPr>
      <t>R$ 45.386,13</t>
    </r>
  </si>
  <si>
    <r>
      <rPr>
        <b/>
        <sz val="8"/>
        <rFont val="Calibri"/>
        <family val="1"/>
      </rPr>
      <t>Serviço Médico</t>
    </r>
  </si>
  <si>
    <r>
      <rPr>
        <b/>
        <sz val="9"/>
        <rFont val="Calibri"/>
        <family val="1"/>
      </rPr>
      <t>7.1</t>
    </r>
  </si>
  <si>
    <r>
      <rPr>
        <b/>
        <sz val="8"/>
        <rFont val="Calibri"/>
        <family val="1"/>
      </rPr>
      <t>Ambulância UTI Móvel</t>
    </r>
  </si>
  <si>
    <r>
      <rPr>
        <sz val="8"/>
        <rFont val="Calibri"/>
        <family val="1"/>
      </rPr>
      <t xml:space="preserve">Ambulância para pronto-atendimento de emergência e deslocamento, conforme termo de referência e incluso os seguintes profissionais:
</t>
    </r>
    <r>
      <rPr>
        <sz val="8"/>
        <rFont val="Calibri"/>
        <family val="1"/>
      </rPr>
      <t xml:space="preserve">● Motorista, com carteira de habilitação D;
</t>
    </r>
    <r>
      <rPr>
        <sz val="8"/>
        <rFont val="Calibri"/>
        <family val="1"/>
      </rPr>
      <t xml:space="preserve">● Médico regularizado junto ao CREMERJ;
</t>
    </r>
    <r>
      <rPr>
        <sz val="8"/>
        <rFont val="Calibri"/>
        <family val="1"/>
      </rPr>
      <t>● Enfermeiro, com registro no respectivo conselho de classe.</t>
    </r>
  </si>
  <si>
    <r>
      <rPr>
        <sz val="8"/>
        <color rgb="FF0000FF"/>
        <rFont val="Calibri"/>
        <family val="1"/>
      </rPr>
      <t>R$ 8.000,00</t>
    </r>
  </si>
  <si>
    <r>
      <rPr>
        <sz val="8"/>
        <color rgb="FF0000FF"/>
        <rFont val="Calibri"/>
        <family val="1"/>
      </rPr>
      <t>R$ 3.106,25</t>
    </r>
  </si>
  <si>
    <r>
      <rPr>
        <sz val="8"/>
        <color rgb="FF0000FF"/>
        <rFont val="Calibri"/>
        <family val="1"/>
      </rPr>
      <t>R$ 6.525,00</t>
    </r>
  </si>
  <si>
    <r>
      <rPr>
        <sz val="8"/>
        <color rgb="FF0000FF"/>
        <rFont val="Calibri"/>
        <family val="1"/>
      </rPr>
      <t>R$ 17.759,00</t>
    </r>
  </si>
  <si>
    <r>
      <rPr>
        <b/>
        <sz val="8"/>
        <color rgb="FF0000FF"/>
        <rFont val="Calibri"/>
        <family val="1"/>
      </rPr>
      <t>R$ 9.318,75</t>
    </r>
  </si>
  <si>
    <r>
      <rPr>
        <b/>
        <sz val="8"/>
        <color rgb="FF0000FF"/>
        <rFont val="Calibri"/>
        <family val="1"/>
      </rPr>
      <t>R$ 24.000,00</t>
    </r>
  </si>
  <si>
    <r>
      <rPr>
        <b/>
        <sz val="8"/>
        <color rgb="FF0000FF"/>
        <rFont val="Calibri"/>
        <family val="1"/>
      </rPr>
      <t>R$ 28.434,15</t>
    </r>
  </si>
  <si>
    <r>
      <rPr>
        <b/>
        <sz val="9"/>
        <rFont val="Calibri"/>
        <family val="1"/>
      </rPr>
      <t>7.2</t>
    </r>
  </si>
  <si>
    <r>
      <rPr>
        <b/>
        <sz val="8"/>
        <rFont val="Calibri"/>
        <family val="1"/>
      </rPr>
      <t>Posto médico</t>
    </r>
  </si>
  <si>
    <r>
      <rPr>
        <sz val="8"/>
        <rFont val="Calibri"/>
        <family val="1"/>
      </rPr>
      <t xml:space="preserve">Local para atendimento de urgências e emergências médicas, de acordo com a resolução SESDEC/RJ nº 83/2016 e demais legislações vigentes, incluso médico regularizado junto ao CREMERJ, enfermeiro e técnico de enfermagem com registro nos respectivos
</t>
    </r>
    <r>
      <rPr>
        <sz val="8"/>
        <rFont val="Calibri"/>
        <family val="1"/>
      </rPr>
      <t>conselhos de classe:</t>
    </r>
  </si>
  <si>
    <r>
      <rPr>
        <sz val="8"/>
        <color rgb="FF0000FF"/>
        <rFont val="Calibri"/>
        <family val="1"/>
      </rPr>
      <t>R$ 9.900,00</t>
    </r>
  </si>
  <si>
    <r>
      <rPr>
        <sz val="8"/>
        <color rgb="FF0000FF"/>
        <rFont val="Calibri"/>
        <family val="1"/>
      </rPr>
      <t>R$ 15.000,00</t>
    </r>
  </si>
  <si>
    <r>
      <rPr>
        <sz val="8"/>
        <color rgb="FF0000FF"/>
        <rFont val="Calibri"/>
        <family val="1"/>
      </rPr>
      <t>R$ 3.701,08</t>
    </r>
  </si>
  <si>
    <r>
      <rPr>
        <sz val="8"/>
        <color rgb="FF0000FF"/>
        <rFont val="Calibri"/>
        <family val="1"/>
      </rPr>
      <t>R$ 11.600,00</t>
    </r>
  </si>
  <si>
    <r>
      <rPr>
        <b/>
        <sz val="8"/>
        <color rgb="FF0000FF"/>
        <rFont val="Calibri"/>
        <family val="1"/>
      </rPr>
      <t>R$ 11.103,24</t>
    </r>
  </si>
  <si>
    <r>
      <rPr>
        <b/>
        <sz val="8"/>
        <color rgb="FF0000FF"/>
        <rFont val="Calibri"/>
        <family val="1"/>
      </rPr>
      <t>R$ 34.800,00</t>
    </r>
  </si>
  <si>
    <r>
      <rPr>
        <b/>
        <sz val="8"/>
        <color rgb="FF0000FF"/>
        <rFont val="Calibri"/>
        <family val="1"/>
      </rPr>
      <t>R$ 34.776,05</t>
    </r>
  </si>
  <si>
    <r>
      <rPr>
        <b/>
        <i/>
        <sz val="11"/>
        <rFont val="Calibri"/>
        <family val="1"/>
      </rPr>
      <t>Encontro dos CAS</t>
    </r>
  </si>
  <si>
    <r>
      <rPr>
        <b/>
        <sz val="9"/>
        <rFont val="Calibri"/>
        <family val="1"/>
      </rPr>
      <t>1.1</t>
    </r>
  </si>
  <si>
    <r>
      <rPr>
        <sz val="8"/>
        <rFont val="Calibri"/>
        <family val="1"/>
      </rPr>
      <t xml:space="preserve">Impressão com logo do evento, 4/0 cores, Tamanho 1,60m x 1,80m.  Prova impressa digital para aprovação. Editoração eletrônica, revisão ortográfica de texto incluindo “copy desk” – apresentação de boneca para aprovação e verificação de fotolitos e acompanhamento gráfico da
</t>
    </r>
    <r>
      <rPr>
        <sz val="8"/>
        <rFont val="Calibri"/>
        <family val="1"/>
      </rPr>
      <t>impressão. Produção de “print” para aprovação</t>
    </r>
  </si>
  <si>
    <r>
      <rPr>
        <sz val="8"/>
        <rFont val="Calibri"/>
        <family val="1"/>
      </rPr>
      <t>1 dia</t>
    </r>
  </si>
  <si>
    <r>
      <rPr>
        <sz val="8"/>
        <color rgb="FF0000FF"/>
        <rFont val="Calibri"/>
        <family val="1"/>
      </rPr>
      <t>R$ 91,30</t>
    </r>
  </si>
  <si>
    <r>
      <rPr>
        <sz val="8"/>
        <color rgb="FF0000FF"/>
        <rFont val="Calibri"/>
        <family val="1"/>
      </rPr>
      <t>R$ 2.212,50</t>
    </r>
  </si>
  <si>
    <r>
      <rPr>
        <b/>
        <sz val="8"/>
        <color rgb="FF0000FF"/>
        <rFont val="Calibri"/>
        <family val="1"/>
      </rPr>
      <t>R$ 91,30</t>
    </r>
  </si>
  <si>
    <r>
      <rPr>
        <b/>
        <sz val="8"/>
        <color rgb="FF0000FF"/>
        <rFont val="Calibri"/>
        <family val="1"/>
      </rPr>
      <t>R$ 678,61</t>
    </r>
  </si>
  <si>
    <r>
      <rPr>
        <b/>
        <sz val="9"/>
        <rFont val="Calibri"/>
        <family val="1"/>
      </rPr>
      <t>2.1</t>
    </r>
  </si>
  <si>
    <r>
      <rPr>
        <b/>
        <sz val="8"/>
        <rFont val="Calibri"/>
        <family val="1"/>
      </rPr>
      <t xml:space="preserve">Serviço de Coffee Break
</t>
    </r>
    <r>
      <rPr>
        <b/>
        <sz val="8"/>
        <rFont val="Calibri"/>
        <family val="1"/>
      </rPr>
      <t>Encontro dos CAS</t>
    </r>
  </si>
  <si>
    <r>
      <rPr>
        <sz val="8"/>
        <rFont val="Calibri"/>
        <family val="1"/>
      </rPr>
      <t xml:space="preserve">No local do evento, dois tipos de sanduíche e salada de frutas, água, café, 50 pax x 2 turnos, subdivididos em um dia conforme Termo de Referência. As saladas de frutas deverão ser distribuídas em local a parte em forma de kit
</t>
    </r>
    <r>
      <rPr>
        <sz val="8"/>
        <rFont val="Calibri"/>
        <family val="1"/>
      </rPr>
      <t>para pessoas veganas.</t>
    </r>
  </si>
  <si>
    <r>
      <rPr>
        <sz val="8"/>
        <rFont val="Calibri"/>
        <family val="1"/>
      </rPr>
      <t xml:space="preserve">100
</t>
    </r>
    <r>
      <rPr>
        <sz val="8"/>
        <rFont val="Calibri"/>
        <family val="1"/>
      </rPr>
      <t>(50 por turno)</t>
    </r>
  </si>
  <si>
    <r>
      <rPr>
        <sz val="8"/>
        <color rgb="FF0000FF"/>
        <rFont val="Calibri"/>
        <family val="1"/>
      </rPr>
      <t>R$ 79,50</t>
    </r>
  </si>
  <si>
    <r>
      <rPr>
        <sz val="8"/>
        <color rgb="FF0000FF"/>
        <rFont val="Calibri"/>
        <family val="1"/>
      </rPr>
      <t>R$ 45,50</t>
    </r>
  </si>
  <si>
    <r>
      <rPr>
        <sz val="8"/>
        <color rgb="FF0000FF"/>
        <rFont val="Calibri"/>
        <family val="1"/>
      </rPr>
      <t>R$ 196,47</t>
    </r>
  </si>
  <si>
    <r>
      <rPr>
        <b/>
        <sz val="8"/>
        <color rgb="FF0000FF"/>
        <rFont val="Calibri"/>
        <family val="1"/>
      </rPr>
      <t>R$ 3.200,00</t>
    </r>
  </si>
  <si>
    <r>
      <rPr>
        <b/>
        <sz val="8"/>
        <color rgb="FF0000FF"/>
        <rFont val="Calibri"/>
        <family val="1"/>
      </rPr>
      <t>R$ 5.510,00</t>
    </r>
  </si>
  <si>
    <r>
      <rPr>
        <b/>
        <sz val="8"/>
        <color rgb="FF0000FF"/>
        <rFont val="Calibri"/>
        <family val="1"/>
      </rPr>
      <t>R$ 8.171,40</t>
    </r>
  </si>
  <si>
    <r>
      <rPr>
        <sz val="8"/>
        <color rgb="FF0000FF"/>
        <rFont val="Calibri"/>
        <family val="1"/>
      </rPr>
      <t>R$ 1.637,25</t>
    </r>
  </si>
  <si>
    <r>
      <rPr>
        <b/>
        <sz val="8"/>
        <color rgb="FF0000FF"/>
        <rFont val="Calibri"/>
        <family val="1"/>
      </rPr>
      <t>R$ 1.960,00</t>
    </r>
  </si>
  <si>
    <r>
      <rPr>
        <b/>
        <sz val="8"/>
        <color rgb="FF0000FF"/>
        <rFont val="Calibri"/>
        <family val="1"/>
      </rPr>
      <t>R$ 5.110,32</t>
    </r>
  </si>
  <si>
    <r>
      <rPr>
        <b/>
        <sz val="10"/>
        <color rgb="FF0000FF"/>
        <rFont val="Calibri"/>
        <family val="1"/>
      </rPr>
      <t>R$ 593.337,58</t>
    </r>
  </si>
  <si>
    <r>
      <rPr>
        <b/>
        <sz val="10"/>
        <color rgb="FF0000FF"/>
        <rFont val="Calibri"/>
        <family val="1"/>
      </rPr>
      <t>R$ 1.854.586,07</t>
    </r>
  </si>
  <si>
    <r>
      <rPr>
        <b/>
        <sz val="10"/>
        <color rgb="FF0000FF"/>
        <rFont val="Calibri"/>
        <family val="1"/>
      </rPr>
      <t>R$ 2.092.194,24</t>
    </r>
  </si>
  <si>
    <t>Rio, 20-08-26</t>
  </si>
  <si>
    <t>PREÇO ESTIMADO ADOTADO (Disponibilidade Orçamentária)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</si>
</sst>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&quot;\ #,##0.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</font>
    <font>
      <b/>
      <sz val="11"/>
      <color rgb="FF0000FF"/>
      <name val="Calibri"/>
      <family val="1"/>
    </font>
    <font>
      <b/>
      <sz val="8"/>
      <name val="Calibri"/>
      <family val="1"/>
    </font>
    <font>
      <vertAlign val="superscript"/>
      <sz val="8"/>
      <name val="Calibri"/>
      <family val="1"/>
    </font>
    <font>
      <sz val="8"/>
      <name val="Calibri"/>
      <family val="1"/>
    </font>
    <font>
      <vertAlign val="subscript"/>
      <sz val="8"/>
      <name val="Calibri"/>
      <family val="1"/>
    </font>
    <font>
      <sz val="7"/>
      <name val="Calibri"/>
      <family val="1"/>
    </font>
    <font>
      <b/>
      <sz val="8"/>
      <name val="Calibri"/>
      <family val="2"/>
    </font>
    <font>
      <b/>
      <sz val="12"/>
      <name val="Calibri"/>
      <family val="2"/>
    </font>
    <font>
      <b/>
      <sz val="12"/>
      <name val="Calibri"/>
      <family val="1"/>
    </font>
    <font>
      <sz val="8"/>
      <name val="Calibri"/>
      <family val="2"/>
    </font>
    <font>
      <sz val="8"/>
      <color rgb="FF000000"/>
      <name val="Calibri"/>
      <family val="2"/>
    </font>
    <font>
      <sz val="8"/>
      <color rgb="FF0000FF"/>
      <name val="Calibri"/>
      <family val="1"/>
    </font>
    <font>
      <b/>
      <sz val="8"/>
      <color rgb="FF0000FF"/>
      <name val="Calibri"/>
      <family val="1"/>
    </font>
    <font>
      <b/>
      <sz val="9"/>
      <name val="Calibri"/>
      <family val="2"/>
    </font>
    <font>
      <b/>
      <sz val="9"/>
      <name val="Calibri"/>
      <family val="1"/>
    </font>
    <font>
      <sz val="8"/>
      <color rgb="FFFF0000"/>
      <name val="Calibri"/>
      <family val="1"/>
    </font>
    <font>
      <b/>
      <sz val="12"/>
      <color rgb="FF000000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1"/>
    </font>
    <font>
      <b/>
      <sz val="10"/>
      <name val="Calibri"/>
      <family val="2"/>
    </font>
    <font>
      <b/>
      <sz val="10"/>
      <color rgb="FF0000FF"/>
      <name val="Calibri"/>
      <family val="1"/>
    </font>
    <font>
      <b/>
      <sz val="8"/>
      <color theme="1"/>
      <name val="Calibri"/>
      <family val="2"/>
      <scheme val="minor"/>
    </font>
    <font>
      <b/>
      <sz val="9"/>
      <color rgb="FF2706EA"/>
      <name val="Calibri"/>
      <family val="2"/>
      <scheme val="minor"/>
    </font>
    <font>
      <sz val="11"/>
      <color rgb="FF2706EA"/>
      <name val="Calibri"/>
      <family val="2"/>
      <scheme val="minor"/>
    </font>
    <font>
      <sz val="9"/>
      <color rgb="FF2706EA"/>
      <name val="Calibri"/>
      <family val="2"/>
      <scheme val="minor"/>
    </font>
    <font>
      <sz val="8"/>
      <color rgb="FF2706EA"/>
      <name val="Calibri"/>
      <family val="2"/>
    </font>
    <font>
      <b/>
      <sz val="8"/>
      <color rgb="FF2706EA"/>
      <name val="Calibri"/>
      <family val="2"/>
    </font>
    <font>
      <b/>
      <sz val="11"/>
      <color rgb="FF2706EA"/>
      <name val="Calibri"/>
      <family val="2"/>
      <scheme val="minor"/>
    </font>
    <font>
      <b/>
      <sz val="10"/>
      <color rgb="FF2706EA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BEBEBE"/>
      </patternFill>
    </fill>
    <fill>
      <patternFill patternType="solid">
        <fgColor rgb="FFD9D9D9"/>
      </patternFill>
    </fill>
    <fill>
      <patternFill patternType="solid">
        <fgColor rgb="FFD7D7D7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left" vertical="top" wrapText="1" indent="1"/>
    </xf>
    <xf numFmtId="0" fontId="10" fillId="3" borderId="12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left" vertical="top" wrapText="1"/>
    </xf>
    <xf numFmtId="0" fontId="11" fillId="4" borderId="12" xfId="0" applyFont="1" applyFill="1" applyBorder="1" applyAlignment="1">
      <alignment horizontal="center" vertical="top" wrapText="1"/>
    </xf>
    <xf numFmtId="0" fontId="0" fillId="4" borderId="12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0" fillId="4" borderId="4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10" fillId="6" borderId="12" xfId="0" applyFont="1" applyFill="1" applyBorder="1" applyAlignment="1">
      <alignment horizontal="center" vertical="top" wrapText="1"/>
    </xf>
    <xf numFmtId="0" fontId="0" fillId="6" borderId="12" xfId="0" applyFill="1" applyBorder="1" applyAlignment="1">
      <alignment horizontal="center" vertical="top" wrapText="1"/>
    </xf>
    <xf numFmtId="0" fontId="13" fillId="6" borderId="12" xfId="0" applyFont="1" applyFill="1" applyBorder="1" applyAlignment="1">
      <alignment horizontal="center" vertical="top" wrapText="1"/>
    </xf>
    <xf numFmtId="1" fontId="14" fillId="6" borderId="12" xfId="0" applyNumberFormat="1" applyFont="1" applyFill="1" applyBorder="1" applyAlignment="1">
      <alignment horizontal="center" vertical="top" shrinkToFit="1"/>
    </xf>
    <xf numFmtId="0" fontId="11" fillId="6" borderId="12" xfId="0" applyFont="1" applyFill="1" applyBorder="1" applyAlignment="1">
      <alignment horizontal="center" vertical="top" wrapText="1"/>
    </xf>
    <xf numFmtId="0" fontId="0" fillId="6" borderId="12" xfId="0" applyFill="1" applyBorder="1" applyAlignment="1">
      <alignment horizontal="left" vertical="center" wrapText="1"/>
    </xf>
    <xf numFmtId="0" fontId="0" fillId="6" borderId="4" xfId="0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13" fillId="6" borderId="12" xfId="0" applyFont="1" applyFill="1" applyBorder="1" applyAlignment="1">
      <alignment horizontal="center" vertical="center" wrapText="1"/>
    </xf>
    <xf numFmtId="1" fontId="14" fillId="6" borderId="12" xfId="0" applyNumberFormat="1" applyFont="1" applyFill="1" applyBorder="1" applyAlignment="1">
      <alignment horizontal="center" vertical="center" shrinkToFit="1"/>
    </xf>
    <xf numFmtId="0" fontId="10" fillId="6" borderId="12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left" vertical="top" wrapText="1"/>
    </xf>
    <xf numFmtId="0" fontId="0" fillId="6" borderId="12" xfId="0" applyFill="1" applyBorder="1" applyAlignment="1">
      <alignment horizontal="left" vertical="top" wrapText="1" indent="3"/>
    </xf>
    <xf numFmtId="0" fontId="13" fillId="6" borderId="12" xfId="0" applyFont="1" applyFill="1" applyBorder="1" applyAlignment="1">
      <alignment horizontal="left" vertical="top" wrapText="1" indent="5"/>
    </xf>
    <xf numFmtId="0" fontId="10" fillId="6" borderId="12" xfId="0" applyFont="1" applyFill="1" applyBorder="1" applyAlignment="1">
      <alignment horizontal="left" vertical="top" wrapText="1" indent="3"/>
    </xf>
    <xf numFmtId="0" fontId="10" fillId="6" borderId="7" xfId="0" applyFont="1" applyFill="1" applyBorder="1" applyAlignment="1">
      <alignment horizontal="center" vertical="top" wrapText="1"/>
    </xf>
    <xf numFmtId="0" fontId="17" fillId="6" borderId="12" xfId="0" applyFont="1" applyFill="1" applyBorder="1" applyAlignment="1">
      <alignment horizontal="center" vertical="top" wrapText="1"/>
    </xf>
    <xf numFmtId="0" fontId="13" fillId="6" borderId="12" xfId="0" applyFont="1" applyFill="1" applyBorder="1" applyAlignment="1">
      <alignment horizontal="left" vertical="top" wrapText="1" indent="4"/>
    </xf>
    <xf numFmtId="0" fontId="0" fillId="6" borderId="12" xfId="0" applyFill="1" applyBorder="1" applyAlignment="1">
      <alignment horizontal="left" vertical="top" wrapText="1" indent="1"/>
    </xf>
    <xf numFmtId="0" fontId="17" fillId="6" borderId="12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left" vertical="center" wrapText="1"/>
    </xf>
    <xf numFmtId="0" fontId="10" fillId="6" borderId="12" xfId="0" applyFont="1" applyFill="1" applyBorder="1" applyAlignment="1">
      <alignment horizontal="left" vertical="top" wrapText="1" indent="2"/>
    </xf>
    <xf numFmtId="0" fontId="10" fillId="6" borderId="12" xfId="0" applyFont="1" applyFill="1" applyBorder="1" applyAlignment="1">
      <alignment horizontal="left" vertical="top" wrapText="1" indent="1"/>
    </xf>
    <xf numFmtId="0" fontId="0" fillId="6" borderId="12" xfId="0" applyFill="1" applyBorder="1" applyAlignment="1">
      <alignment horizontal="left" vertical="top" wrapText="1" indent="4"/>
    </xf>
    <xf numFmtId="0" fontId="0" fillId="6" borderId="12" xfId="0" applyFill="1" applyBorder="1" applyAlignment="1">
      <alignment horizontal="left" vertical="top" wrapText="1" indent="2"/>
    </xf>
    <xf numFmtId="0" fontId="13" fillId="6" borderId="12" xfId="0" applyFont="1" applyFill="1" applyBorder="1" applyAlignment="1">
      <alignment horizontal="left" vertical="top" wrapText="1"/>
    </xf>
    <xf numFmtId="0" fontId="10" fillId="6" borderId="12" xfId="0" applyFont="1" applyFill="1" applyBorder="1" applyAlignment="1">
      <alignment horizontal="left" vertical="center" wrapText="1" indent="1"/>
    </xf>
    <xf numFmtId="1" fontId="20" fillId="6" borderId="12" xfId="0" applyNumberFormat="1" applyFont="1" applyFill="1" applyBorder="1" applyAlignment="1">
      <alignment horizontal="center" vertical="top" shrinkToFit="1"/>
    </xf>
    <xf numFmtId="0" fontId="10" fillId="6" borderId="12" xfId="0" applyFont="1" applyFill="1" applyBorder="1" applyAlignment="1">
      <alignment horizontal="left" vertical="center" wrapText="1" indent="2"/>
    </xf>
    <xf numFmtId="0" fontId="0" fillId="6" borderId="6" xfId="0" applyFill="1" applyBorder="1" applyAlignment="1">
      <alignment vertical="center" wrapText="1"/>
    </xf>
    <xf numFmtId="0" fontId="23" fillId="6" borderId="12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vertical="center" wrapText="1"/>
    </xf>
    <xf numFmtId="0" fontId="0" fillId="4" borderId="16" xfId="0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25" fillId="6" borderId="17" xfId="0" applyFont="1" applyFill="1" applyBorder="1" applyAlignment="1">
      <alignment horizontal="center" vertical="center" wrapText="1"/>
    </xf>
    <xf numFmtId="164" fontId="27" fillId="6" borderId="5" xfId="0" applyNumberFormat="1" applyFont="1" applyFill="1" applyBorder="1" applyAlignment="1">
      <alignment horizontal="center" vertical="center" wrapText="1"/>
    </xf>
    <xf numFmtId="164" fontId="28" fillId="6" borderId="15" xfId="1" applyNumberFormat="1" applyFont="1" applyFill="1" applyBorder="1" applyAlignment="1">
      <alignment horizontal="center" vertical="center" wrapText="1"/>
    </xf>
    <xf numFmtId="164" fontId="28" fillId="6" borderId="15" xfId="1" applyNumberFormat="1" applyFont="1" applyFill="1" applyBorder="1" applyAlignment="1">
      <alignment horizontal="center" vertical="center"/>
    </xf>
    <xf numFmtId="10" fontId="29" fillId="6" borderId="14" xfId="0" applyNumberFormat="1" applyFont="1" applyFill="1" applyBorder="1" applyAlignment="1">
      <alignment horizontal="center" vertical="top" shrinkToFit="1"/>
    </xf>
    <xf numFmtId="0" fontId="27" fillId="6" borderId="14" xfId="0" applyFont="1" applyFill="1" applyBorder="1" applyAlignment="1">
      <alignment vertical="center" wrapText="1"/>
    </xf>
    <xf numFmtId="10" fontId="29" fillId="6" borderId="14" xfId="0" applyNumberFormat="1" applyFont="1" applyFill="1" applyBorder="1" applyAlignment="1">
      <alignment horizontal="center" vertical="center" shrinkToFit="1"/>
    </xf>
    <xf numFmtId="0" fontId="27" fillId="6" borderId="14" xfId="0" applyFont="1" applyFill="1" applyBorder="1" applyAlignment="1">
      <alignment horizontal="left" vertical="center" wrapText="1"/>
    </xf>
    <xf numFmtId="43" fontId="26" fillId="6" borderId="14" xfId="1" applyFont="1" applyFill="1" applyBorder="1" applyAlignment="1">
      <alignment horizontal="left" vertical="center"/>
    </xf>
    <xf numFmtId="10" fontId="30" fillId="6" borderId="12" xfId="0" applyNumberFormat="1" applyFont="1" applyFill="1" applyBorder="1" applyAlignment="1">
      <alignment horizontal="center" vertical="center" shrinkToFit="1"/>
    </xf>
    <xf numFmtId="0" fontId="31" fillId="6" borderId="5" xfId="0" applyFont="1" applyFill="1" applyBorder="1" applyAlignment="1">
      <alignment vertical="center" wrapText="1"/>
    </xf>
    <xf numFmtId="0" fontId="31" fillId="6" borderId="3" xfId="0" applyFont="1" applyFill="1" applyBorder="1" applyAlignment="1">
      <alignment vertical="center" wrapText="1"/>
    </xf>
    <xf numFmtId="43" fontId="26" fillId="6" borderId="15" xfId="1" applyFont="1" applyFill="1" applyBorder="1" applyAlignment="1">
      <alignment horizontal="left" vertical="center"/>
    </xf>
    <xf numFmtId="10" fontId="30" fillId="6" borderId="14" xfId="0" applyNumberFormat="1" applyFont="1" applyFill="1" applyBorder="1" applyAlignment="1">
      <alignment horizontal="center" vertical="center" shrinkToFit="1"/>
    </xf>
    <xf numFmtId="0" fontId="31" fillId="6" borderId="14" xfId="0" applyFont="1" applyFill="1" applyBorder="1" applyAlignment="1">
      <alignment vertical="center" wrapText="1"/>
    </xf>
    <xf numFmtId="43" fontId="26" fillId="6" borderId="15" xfId="1" applyFont="1" applyFill="1" applyBorder="1" applyAlignment="1">
      <alignment horizontal="left" vertical="top"/>
    </xf>
    <xf numFmtId="10" fontId="30" fillId="6" borderId="14" xfId="0" applyNumberFormat="1" applyFont="1" applyFill="1" applyBorder="1" applyAlignment="1">
      <alignment horizontal="center" vertical="top" shrinkToFit="1"/>
    </xf>
    <xf numFmtId="164" fontId="32" fillId="6" borderId="14" xfId="1" applyNumberFormat="1" applyFont="1" applyFill="1" applyBorder="1" applyAlignment="1">
      <alignment horizontal="center" vertical="center"/>
    </xf>
    <xf numFmtId="43" fontId="26" fillId="6" borderId="14" xfId="1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left" vertical="center" wrapText="1" indent="1"/>
    </xf>
    <xf numFmtId="0" fontId="10" fillId="6" borderId="11" xfId="0" applyFont="1" applyFill="1" applyBorder="1" applyAlignment="1">
      <alignment horizontal="left" vertical="center" wrapText="1" indent="1"/>
    </xf>
    <xf numFmtId="0" fontId="10" fillId="6" borderId="13" xfId="0" applyFont="1" applyFill="1" applyBorder="1" applyAlignment="1">
      <alignment horizontal="left" vertical="center" wrapText="1" inden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left" vertical="center" wrapText="1" indent="1"/>
    </xf>
    <xf numFmtId="0" fontId="17" fillId="6" borderId="11" xfId="0" applyFont="1" applyFill="1" applyBorder="1" applyAlignment="1">
      <alignment horizontal="left" vertical="center" wrapText="1" indent="1"/>
    </xf>
    <xf numFmtId="0" fontId="17" fillId="6" borderId="13" xfId="0" applyFont="1" applyFill="1" applyBorder="1" applyAlignment="1">
      <alignment horizontal="left" vertical="center" wrapText="1" indent="1"/>
    </xf>
    <xf numFmtId="0" fontId="10" fillId="6" borderId="7" xfId="0" applyFont="1" applyFill="1" applyBorder="1" applyAlignment="1">
      <alignment horizontal="left" vertical="center" wrapText="1"/>
    </xf>
    <xf numFmtId="0" fontId="10" fillId="6" borderId="11" xfId="0" applyFont="1" applyFill="1" applyBorder="1" applyAlignment="1">
      <alignment horizontal="left" vertical="center" wrapText="1"/>
    </xf>
    <xf numFmtId="0" fontId="10" fillId="6" borderId="1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 inden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left" wrapText="1" indent="1"/>
    </xf>
    <xf numFmtId="0" fontId="0" fillId="2" borderId="7" xfId="0" applyFill="1" applyBorder="1" applyAlignment="1">
      <alignment horizontal="left" vertical="center" wrapText="1" indent="1"/>
    </xf>
    <xf numFmtId="0" fontId="0" fillId="2" borderId="13" xfId="0" applyFill="1" applyBorder="1" applyAlignment="1">
      <alignment horizontal="left" vertical="center" wrapText="1" indent="1"/>
    </xf>
    <xf numFmtId="0" fontId="0" fillId="2" borderId="14" xfId="0" applyFill="1" applyBorder="1" applyAlignment="1">
      <alignment horizontal="center" vertical="top" wrapText="1"/>
    </xf>
    <xf numFmtId="0" fontId="11" fillId="6" borderId="4" xfId="0" applyFont="1" applyFill="1" applyBorder="1" applyAlignment="1">
      <alignment horizontal="left" vertical="top" wrapText="1" indent="12"/>
    </xf>
    <xf numFmtId="0" fontId="11" fillId="6" borderId="6" xfId="0" applyFont="1" applyFill="1" applyBorder="1" applyAlignment="1">
      <alignment horizontal="left" vertical="top" wrapText="1" indent="12"/>
    </xf>
    <xf numFmtId="0" fontId="0" fillId="0" borderId="0" xfId="0" applyAlignment="1">
      <alignment horizontal="center"/>
    </xf>
    <xf numFmtId="0" fontId="0" fillId="6" borderId="2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17" fillId="6" borderId="7" xfId="0" applyFont="1" applyFill="1" applyBorder="1" applyAlignment="1">
      <alignment horizontal="left" vertical="top" wrapText="1" indent="1"/>
    </xf>
    <xf numFmtId="0" fontId="17" fillId="6" borderId="13" xfId="0" applyFont="1" applyFill="1" applyBorder="1" applyAlignment="1">
      <alignment horizontal="left" vertical="top" wrapText="1" indent="1"/>
    </xf>
    <xf numFmtId="0" fontId="10" fillId="6" borderId="7" xfId="0" applyFont="1" applyFill="1" applyBorder="1" applyAlignment="1">
      <alignment horizontal="center" vertical="top" wrapText="1"/>
    </xf>
    <xf numFmtId="0" fontId="10" fillId="6" borderId="13" xfId="0" applyFont="1" applyFill="1" applyBorder="1" applyAlignment="1">
      <alignment horizontal="center" vertical="top" wrapText="1"/>
    </xf>
    <xf numFmtId="0" fontId="21" fillId="6" borderId="0" xfId="0" applyFont="1" applyFill="1" applyAlignment="1">
      <alignment horizontal="left" vertical="top" wrapText="1" inden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270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8"/>
  <sheetViews>
    <sheetView tabSelected="1" workbookViewId="0">
      <selection activeCell="P4" sqref="P4"/>
    </sheetView>
  </sheetViews>
  <sheetFormatPr defaultRowHeight="14.4"/>
  <cols>
    <col min="1" max="1" width="4.109375" bestFit="1" customWidth="1"/>
    <col min="2" max="2" width="7" customWidth="1"/>
    <col min="3" max="3" width="32.5546875" customWidth="1"/>
    <col min="4" max="4" width="7.44140625" customWidth="1"/>
    <col min="5" max="5" width="6.5546875" customWidth="1"/>
    <col min="6" max="6" width="5.109375" customWidth="1"/>
    <col min="7" max="7" width="5.88671875" customWidth="1"/>
    <col min="13" max="13" width="10.88671875" customWidth="1"/>
    <col min="14" max="14" width="11.44140625" customWidth="1"/>
    <col min="15" max="15" width="11.88671875" customWidth="1"/>
    <col min="16" max="16" width="13.88671875" bestFit="1" customWidth="1"/>
    <col min="17" max="17" width="6.88671875" customWidth="1"/>
  </cols>
  <sheetData>
    <row r="1" spans="1:17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 ht="25.2" customHeight="1">
      <c r="A2" s="80" t="s">
        <v>1</v>
      </c>
      <c r="B2" s="81"/>
      <c r="C2" s="81"/>
      <c r="D2" s="81"/>
      <c r="E2" s="81"/>
      <c r="F2" s="81"/>
      <c r="G2" s="82"/>
      <c r="H2" s="86" t="s">
        <v>2</v>
      </c>
      <c r="I2" s="87"/>
      <c r="J2" s="87"/>
      <c r="K2" s="87"/>
      <c r="L2" s="87"/>
      <c r="M2" s="91" t="s">
        <v>3</v>
      </c>
      <c r="N2" s="91"/>
      <c r="O2" s="91"/>
      <c r="P2" s="91"/>
      <c r="Q2" s="88" t="s">
        <v>4</v>
      </c>
    </row>
    <row r="3" spans="1:17" ht="24.6" customHeight="1">
      <c r="A3" s="83"/>
      <c r="B3" s="84"/>
      <c r="C3" s="84"/>
      <c r="D3" s="84"/>
      <c r="E3" s="84"/>
      <c r="F3" s="84"/>
      <c r="G3" s="85"/>
      <c r="H3" s="89" t="s">
        <v>5</v>
      </c>
      <c r="I3" s="86" t="s">
        <v>6</v>
      </c>
      <c r="J3" s="87"/>
      <c r="K3" s="87"/>
      <c r="L3" s="87"/>
      <c r="M3" s="91"/>
      <c r="N3" s="91"/>
      <c r="O3" s="91"/>
      <c r="P3" s="91"/>
      <c r="Q3" s="88"/>
    </row>
    <row r="4" spans="1:17" ht="40.799999999999997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 t="s">
        <v>12</v>
      </c>
      <c r="G4" s="3" t="s">
        <v>13</v>
      </c>
      <c r="H4" s="90"/>
      <c r="I4" s="4" t="s">
        <v>14</v>
      </c>
      <c r="J4" s="4" t="s">
        <v>15</v>
      </c>
      <c r="K4" s="4" t="s">
        <v>16</v>
      </c>
      <c r="L4" s="5" t="s">
        <v>17</v>
      </c>
      <c r="M4" s="45" t="s">
        <v>18</v>
      </c>
      <c r="N4" s="46" t="s">
        <v>19</v>
      </c>
      <c r="O4" s="47" t="s">
        <v>20</v>
      </c>
      <c r="P4" s="48" t="s">
        <v>662</v>
      </c>
      <c r="Q4" s="88"/>
    </row>
    <row r="5" spans="1:17" ht="15.6">
      <c r="A5" s="6" t="s">
        <v>21</v>
      </c>
      <c r="B5" s="7"/>
      <c r="C5" s="6" t="s">
        <v>22</v>
      </c>
      <c r="D5" s="8"/>
      <c r="E5" s="8"/>
      <c r="F5" s="8"/>
      <c r="G5" s="8"/>
      <c r="H5" s="9"/>
      <c r="I5" s="10"/>
      <c r="J5" s="10"/>
      <c r="K5" s="10"/>
      <c r="L5" s="10"/>
      <c r="M5" s="10"/>
      <c r="N5" s="10"/>
      <c r="O5" s="43"/>
      <c r="P5" s="44"/>
      <c r="Q5" s="11"/>
    </row>
    <row r="6" spans="1:17" ht="30.6">
      <c r="A6" s="12" t="s">
        <v>23</v>
      </c>
      <c r="B6" s="12" t="s">
        <v>24</v>
      </c>
      <c r="C6" s="13" t="s">
        <v>25</v>
      </c>
      <c r="D6" s="14" t="s">
        <v>26</v>
      </c>
      <c r="E6" s="15">
        <v>10</v>
      </c>
      <c r="F6" s="15">
        <v>3</v>
      </c>
      <c r="G6" s="15">
        <v>25089</v>
      </c>
      <c r="H6" s="14" t="s">
        <v>27</v>
      </c>
      <c r="I6" s="14" t="s">
        <v>28</v>
      </c>
      <c r="J6" s="14" t="s">
        <v>29</v>
      </c>
      <c r="K6" s="14" t="s">
        <v>30</v>
      </c>
      <c r="L6" s="14" t="s">
        <v>31</v>
      </c>
      <c r="M6" s="12" t="s">
        <v>32</v>
      </c>
      <c r="N6" s="12" t="s">
        <v>33</v>
      </c>
      <c r="O6" s="12" t="s">
        <v>34</v>
      </c>
      <c r="P6" s="51">
        <f>(M6+N6)/2</f>
        <v>15500</v>
      </c>
      <c r="Q6" s="52">
        <v>0.84089999999999998</v>
      </c>
    </row>
    <row r="7" spans="1:17" ht="15.6">
      <c r="A7" s="16" t="s">
        <v>35</v>
      </c>
      <c r="B7" s="17"/>
      <c r="C7" s="16" t="s">
        <v>36</v>
      </c>
      <c r="D7" s="17"/>
      <c r="E7" s="17"/>
      <c r="F7" s="17"/>
      <c r="G7" s="17"/>
      <c r="H7" s="18"/>
      <c r="I7" s="19"/>
      <c r="J7" s="19"/>
      <c r="K7" s="19"/>
      <c r="L7" s="19"/>
      <c r="M7" s="19"/>
      <c r="N7" s="19"/>
      <c r="O7" s="19"/>
      <c r="P7" s="49"/>
      <c r="Q7" s="53"/>
    </row>
    <row r="8" spans="1:17" ht="40.799999999999997">
      <c r="A8" s="12" t="s">
        <v>37</v>
      </c>
      <c r="B8" s="12" t="s">
        <v>38</v>
      </c>
      <c r="C8" s="14" t="s">
        <v>39</v>
      </c>
      <c r="D8" s="14" t="s">
        <v>40</v>
      </c>
      <c r="E8" s="15">
        <v>1000</v>
      </c>
      <c r="F8" s="14" t="s">
        <v>41</v>
      </c>
      <c r="G8" s="15">
        <v>10111</v>
      </c>
      <c r="H8" s="14" t="s">
        <v>42</v>
      </c>
      <c r="I8" s="14" t="s">
        <v>42</v>
      </c>
      <c r="J8" s="14" t="s">
        <v>43</v>
      </c>
      <c r="K8" s="14" t="s">
        <v>44</v>
      </c>
      <c r="L8" s="14" t="s">
        <v>45</v>
      </c>
      <c r="M8" s="12" t="s">
        <v>32</v>
      </c>
      <c r="N8" s="12" t="s">
        <v>46</v>
      </c>
      <c r="O8" s="12" t="s">
        <v>47</v>
      </c>
      <c r="P8" s="50">
        <f t="shared" ref="P8:P70" si="0">(M8+N8)/2</f>
        <v>6038.7250000000004</v>
      </c>
      <c r="Q8" s="52">
        <v>0.54800000000000004</v>
      </c>
    </row>
    <row r="9" spans="1:17" ht="71.400000000000006">
      <c r="A9" s="67" t="s">
        <v>48</v>
      </c>
      <c r="B9" s="70" t="s">
        <v>49</v>
      </c>
      <c r="C9" s="14" t="s">
        <v>50</v>
      </c>
      <c r="D9" s="20" t="s">
        <v>51</v>
      </c>
      <c r="E9" s="21">
        <v>1</v>
      </c>
      <c r="F9" s="20" t="s">
        <v>41</v>
      </c>
      <c r="G9" s="21">
        <v>17906</v>
      </c>
      <c r="H9" s="20" t="s">
        <v>52</v>
      </c>
      <c r="I9" s="20" t="s">
        <v>53</v>
      </c>
      <c r="J9" s="20" t="s">
        <v>54</v>
      </c>
      <c r="K9" s="20" t="s">
        <v>55</v>
      </c>
      <c r="L9" s="20" t="s">
        <v>56</v>
      </c>
      <c r="M9" s="22" t="s">
        <v>57</v>
      </c>
      <c r="N9" s="22" t="s">
        <v>58</v>
      </c>
      <c r="O9" s="22" t="s">
        <v>59</v>
      </c>
      <c r="P9" s="51">
        <f t="shared" si="0"/>
        <v>165.5</v>
      </c>
      <c r="Q9" s="54">
        <v>0.94540000000000002</v>
      </c>
    </row>
    <row r="10" spans="1:17" ht="81.599999999999994">
      <c r="A10" s="68"/>
      <c r="B10" s="71"/>
      <c r="C10" s="13" t="s">
        <v>60</v>
      </c>
      <c r="D10" s="20" t="s">
        <v>51</v>
      </c>
      <c r="E10" s="21">
        <v>1</v>
      </c>
      <c r="F10" s="23"/>
      <c r="G10" s="21">
        <v>17906</v>
      </c>
      <c r="H10" s="20" t="s">
        <v>52</v>
      </c>
      <c r="I10" s="20" t="s">
        <v>53</v>
      </c>
      <c r="J10" s="20" t="s">
        <v>61</v>
      </c>
      <c r="K10" s="20" t="s">
        <v>55</v>
      </c>
      <c r="L10" s="20" t="s">
        <v>62</v>
      </c>
      <c r="M10" s="22" t="s">
        <v>57</v>
      </c>
      <c r="N10" s="22" t="s">
        <v>58</v>
      </c>
      <c r="O10" s="22" t="s">
        <v>63</v>
      </c>
      <c r="P10" s="51">
        <f t="shared" si="0"/>
        <v>165.5</v>
      </c>
      <c r="Q10" s="54">
        <v>0.96540000000000004</v>
      </c>
    </row>
    <row r="11" spans="1:17" ht="91.8">
      <c r="A11" s="69"/>
      <c r="B11" s="72"/>
      <c r="C11" s="13" t="s">
        <v>64</v>
      </c>
      <c r="D11" s="20" t="s">
        <v>51</v>
      </c>
      <c r="E11" s="21">
        <v>15</v>
      </c>
      <c r="F11" s="20" t="s">
        <v>41</v>
      </c>
      <c r="G11" s="21">
        <v>17906</v>
      </c>
      <c r="H11" s="20" t="s">
        <v>52</v>
      </c>
      <c r="I11" s="20" t="s">
        <v>53</v>
      </c>
      <c r="J11" s="20" t="s">
        <v>65</v>
      </c>
      <c r="K11" s="20" t="s">
        <v>55</v>
      </c>
      <c r="L11" s="20" t="s">
        <v>66</v>
      </c>
      <c r="M11" s="22" t="s">
        <v>67</v>
      </c>
      <c r="N11" s="22" t="s">
        <v>68</v>
      </c>
      <c r="O11" s="22" t="s">
        <v>69</v>
      </c>
      <c r="P11" s="51">
        <f t="shared" si="0"/>
        <v>2482.5</v>
      </c>
      <c r="Q11" s="54">
        <v>0.8931</v>
      </c>
    </row>
    <row r="12" spans="1:17" ht="40.799999999999997">
      <c r="A12" s="22" t="s">
        <v>70</v>
      </c>
      <c r="B12" s="22" t="s">
        <v>71</v>
      </c>
      <c r="C12" s="24" t="s">
        <v>72</v>
      </c>
      <c r="D12" s="20" t="s">
        <v>40</v>
      </c>
      <c r="E12" s="21">
        <v>1000</v>
      </c>
      <c r="F12" s="20" t="s">
        <v>41</v>
      </c>
      <c r="G12" s="21">
        <v>22330</v>
      </c>
      <c r="H12" s="20" t="s">
        <v>73</v>
      </c>
      <c r="I12" s="20" t="s">
        <v>74</v>
      </c>
      <c r="J12" s="20" t="s">
        <v>75</v>
      </c>
      <c r="K12" s="20" t="s">
        <v>76</v>
      </c>
      <c r="L12" s="20" t="s">
        <v>77</v>
      </c>
      <c r="M12" s="22" t="s">
        <v>78</v>
      </c>
      <c r="N12" s="22" t="s">
        <v>79</v>
      </c>
      <c r="O12" s="22" t="s">
        <v>80</v>
      </c>
      <c r="P12" s="51">
        <f t="shared" si="0"/>
        <v>21805</v>
      </c>
      <c r="Q12" s="54">
        <v>0.19719999999999999</v>
      </c>
    </row>
    <row r="13" spans="1:17" ht="40.799999999999997">
      <c r="A13" s="22" t="s">
        <v>81</v>
      </c>
      <c r="B13" s="22" t="s">
        <v>82</v>
      </c>
      <c r="C13" s="13" t="s">
        <v>83</v>
      </c>
      <c r="D13" s="20" t="s">
        <v>40</v>
      </c>
      <c r="E13" s="21">
        <v>1000</v>
      </c>
      <c r="F13" s="20" t="s">
        <v>41</v>
      </c>
      <c r="G13" s="21">
        <v>18422</v>
      </c>
      <c r="H13" s="20" t="s">
        <v>84</v>
      </c>
      <c r="I13" s="20" t="s">
        <v>85</v>
      </c>
      <c r="J13" s="20" t="s">
        <v>86</v>
      </c>
      <c r="K13" s="20" t="s">
        <v>87</v>
      </c>
      <c r="L13" s="20" t="s">
        <v>88</v>
      </c>
      <c r="M13" s="22" t="s">
        <v>89</v>
      </c>
      <c r="N13" s="22" t="s">
        <v>90</v>
      </c>
      <c r="O13" s="22" t="s">
        <v>91</v>
      </c>
      <c r="P13" s="51">
        <f t="shared" si="0"/>
        <v>9577.4449999999997</v>
      </c>
      <c r="Q13" s="54">
        <v>0.64380000000000004</v>
      </c>
    </row>
    <row r="14" spans="1:17" ht="81.599999999999994">
      <c r="A14" s="22" t="s">
        <v>92</v>
      </c>
      <c r="B14" s="22" t="s">
        <v>93</v>
      </c>
      <c r="C14" s="24" t="s">
        <v>94</v>
      </c>
      <c r="D14" s="20" t="s">
        <v>40</v>
      </c>
      <c r="E14" s="21">
        <v>1000</v>
      </c>
      <c r="F14" s="20" t="s">
        <v>41</v>
      </c>
      <c r="G14" s="21">
        <v>18902</v>
      </c>
      <c r="H14" s="20" t="s">
        <v>95</v>
      </c>
      <c r="I14" s="20" t="s">
        <v>96</v>
      </c>
      <c r="J14" s="20" t="s">
        <v>97</v>
      </c>
      <c r="K14" s="20" t="s">
        <v>98</v>
      </c>
      <c r="L14" s="20" t="s">
        <v>99</v>
      </c>
      <c r="M14" s="22" t="s">
        <v>100</v>
      </c>
      <c r="N14" s="22" t="s">
        <v>101</v>
      </c>
      <c r="O14" s="22" t="s">
        <v>102</v>
      </c>
      <c r="P14" s="51">
        <f t="shared" si="0"/>
        <v>1188.925</v>
      </c>
      <c r="Q14" s="54">
        <v>0.72650000000000003</v>
      </c>
    </row>
    <row r="15" spans="1:17" ht="51">
      <c r="A15" s="12" t="s">
        <v>103</v>
      </c>
      <c r="B15" s="12" t="s">
        <v>104</v>
      </c>
      <c r="C15" s="13" t="s">
        <v>105</v>
      </c>
      <c r="D15" s="14" t="s">
        <v>40</v>
      </c>
      <c r="E15" s="15">
        <v>200</v>
      </c>
      <c r="F15" s="14" t="s">
        <v>41</v>
      </c>
      <c r="G15" s="15">
        <v>10030</v>
      </c>
      <c r="H15" s="14" t="s">
        <v>106</v>
      </c>
      <c r="I15" s="14" t="s">
        <v>107</v>
      </c>
      <c r="J15" s="14" t="s">
        <v>108</v>
      </c>
      <c r="K15" s="14" t="s">
        <v>109</v>
      </c>
      <c r="L15" s="14" t="s">
        <v>110</v>
      </c>
      <c r="M15" s="12" t="s">
        <v>111</v>
      </c>
      <c r="N15" s="12" t="s">
        <v>112</v>
      </c>
      <c r="O15" s="12" t="s">
        <v>113</v>
      </c>
      <c r="P15" s="51">
        <f t="shared" si="0"/>
        <v>11025</v>
      </c>
      <c r="Q15" s="52">
        <v>0.2145</v>
      </c>
    </row>
    <row r="16" spans="1:17" ht="30.6">
      <c r="A16" s="12" t="s">
        <v>114</v>
      </c>
      <c r="B16" s="12" t="s">
        <v>115</v>
      </c>
      <c r="C16" s="25" t="s">
        <v>116</v>
      </c>
      <c r="D16" s="14" t="s">
        <v>40</v>
      </c>
      <c r="E16" s="15">
        <v>1000</v>
      </c>
      <c r="F16" s="14" t="s">
        <v>41</v>
      </c>
      <c r="G16" s="15">
        <v>99</v>
      </c>
      <c r="H16" s="14" t="s">
        <v>42</v>
      </c>
      <c r="I16" s="14" t="s">
        <v>84</v>
      </c>
      <c r="J16" s="14" t="s">
        <v>117</v>
      </c>
      <c r="K16" s="14" t="s">
        <v>118</v>
      </c>
      <c r="L16" s="14" t="s">
        <v>119</v>
      </c>
      <c r="M16" s="12" t="s">
        <v>120</v>
      </c>
      <c r="N16" s="12" t="s">
        <v>32</v>
      </c>
      <c r="O16" s="12" t="s">
        <v>121</v>
      </c>
      <c r="P16" s="51">
        <f t="shared" si="0"/>
        <v>4370.8</v>
      </c>
      <c r="Q16" s="52">
        <v>0.41749999999999998</v>
      </c>
    </row>
    <row r="17" spans="1:17" ht="71.400000000000006">
      <c r="A17" s="12" t="s">
        <v>122</v>
      </c>
      <c r="B17" s="26" t="s">
        <v>123</v>
      </c>
      <c r="C17" s="14" t="s">
        <v>124</v>
      </c>
      <c r="D17" s="14" t="s">
        <v>40</v>
      </c>
      <c r="E17" s="15">
        <v>60</v>
      </c>
      <c r="F17" s="14" t="s">
        <v>41</v>
      </c>
      <c r="G17" s="15">
        <v>4093</v>
      </c>
      <c r="H17" s="14" t="s">
        <v>125</v>
      </c>
      <c r="I17" s="14" t="s">
        <v>126</v>
      </c>
      <c r="J17" s="14" t="s">
        <v>127</v>
      </c>
      <c r="K17" s="14" t="s">
        <v>128</v>
      </c>
      <c r="L17" s="14" t="s">
        <v>129</v>
      </c>
      <c r="M17" s="27" t="s">
        <v>130</v>
      </c>
      <c r="N17" s="27" t="s">
        <v>131</v>
      </c>
      <c r="O17" s="27" t="s">
        <v>132</v>
      </c>
      <c r="P17" s="51">
        <f t="shared" si="0"/>
        <v>1695</v>
      </c>
      <c r="Q17" s="52">
        <v>0.51910000000000001</v>
      </c>
    </row>
    <row r="18" spans="1:17" ht="40.799999999999997">
      <c r="A18" s="22" t="s">
        <v>133</v>
      </c>
      <c r="B18" s="22" t="s">
        <v>134</v>
      </c>
      <c r="C18" s="13" t="s">
        <v>135</v>
      </c>
      <c r="D18" s="20" t="s">
        <v>136</v>
      </c>
      <c r="E18" s="21">
        <v>50</v>
      </c>
      <c r="F18" s="20" t="s">
        <v>41</v>
      </c>
      <c r="G18" s="21">
        <v>1154</v>
      </c>
      <c r="H18" s="20" t="s">
        <v>137</v>
      </c>
      <c r="I18" s="20" t="s">
        <v>73</v>
      </c>
      <c r="J18" s="20" t="s">
        <v>138</v>
      </c>
      <c r="K18" s="20" t="s">
        <v>139</v>
      </c>
      <c r="L18" s="20" t="s">
        <v>140</v>
      </c>
      <c r="M18" s="22" t="s">
        <v>141</v>
      </c>
      <c r="N18" s="22" t="s">
        <v>142</v>
      </c>
      <c r="O18" s="22" t="s">
        <v>143</v>
      </c>
      <c r="P18" s="51">
        <f t="shared" si="0"/>
        <v>842.5</v>
      </c>
      <c r="Q18" s="54">
        <v>0.43020000000000003</v>
      </c>
    </row>
    <row r="19" spans="1:17" ht="51">
      <c r="A19" s="12" t="s">
        <v>144</v>
      </c>
      <c r="B19" s="12" t="s">
        <v>145</v>
      </c>
      <c r="C19" s="13" t="s">
        <v>146</v>
      </c>
      <c r="D19" s="14" t="s">
        <v>40</v>
      </c>
      <c r="E19" s="15">
        <v>20</v>
      </c>
      <c r="F19" s="14" t="s">
        <v>41</v>
      </c>
      <c r="G19" s="15">
        <v>17906</v>
      </c>
      <c r="H19" s="14" t="s">
        <v>147</v>
      </c>
      <c r="I19" s="14" t="s">
        <v>148</v>
      </c>
      <c r="J19" s="14" t="s">
        <v>149</v>
      </c>
      <c r="K19" s="14" t="s">
        <v>150</v>
      </c>
      <c r="L19" s="14" t="s">
        <v>151</v>
      </c>
      <c r="M19" s="12" t="s">
        <v>152</v>
      </c>
      <c r="N19" s="12" t="s">
        <v>153</v>
      </c>
      <c r="O19" s="12" t="s">
        <v>154</v>
      </c>
      <c r="P19" s="51">
        <f t="shared" si="0"/>
        <v>2540</v>
      </c>
      <c r="Q19" s="52">
        <v>0.62690000000000001</v>
      </c>
    </row>
    <row r="20" spans="1:17" ht="15.6">
      <c r="A20" s="16" t="s">
        <v>155</v>
      </c>
      <c r="B20" s="17"/>
      <c r="C20" s="16" t="s">
        <v>156</v>
      </c>
      <c r="D20" s="17"/>
      <c r="E20" s="17"/>
      <c r="F20" s="17"/>
      <c r="G20" s="17"/>
      <c r="H20" s="18"/>
      <c r="I20" s="19"/>
      <c r="J20" s="19"/>
      <c r="K20" s="19"/>
      <c r="L20" s="19"/>
      <c r="M20" s="19"/>
      <c r="N20" s="19"/>
      <c r="O20" s="19"/>
      <c r="P20" s="49"/>
      <c r="Q20" s="53"/>
    </row>
    <row r="21" spans="1:17">
      <c r="A21" s="73" t="s">
        <v>157</v>
      </c>
      <c r="B21" s="76" t="s">
        <v>158</v>
      </c>
      <c r="C21" s="14" t="s">
        <v>159</v>
      </c>
      <c r="D21" s="14" t="s">
        <v>51</v>
      </c>
      <c r="E21" s="15">
        <v>2</v>
      </c>
      <c r="F21" s="15">
        <v>3</v>
      </c>
      <c r="G21" s="15">
        <v>12556</v>
      </c>
      <c r="H21" s="14" t="s">
        <v>160</v>
      </c>
      <c r="I21" s="14" t="s">
        <v>161</v>
      </c>
      <c r="J21" s="14" t="s">
        <v>162</v>
      </c>
      <c r="K21" s="14" t="s">
        <v>163</v>
      </c>
      <c r="L21" s="14" t="s">
        <v>164</v>
      </c>
      <c r="M21" s="12" t="s">
        <v>165</v>
      </c>
      <c r="N21" s="12" t="s">
        <v>166</v>
      </c>
      <c r="O21" s="12" t="s">
        <v>167</v>
      </c>
      <c r="P21" s="51">
        <f t="shared" si="0"/>
        <v>6729</v>
      </c>
      <c r="Q21" s="52">
        <v>0.48060000000000003</v>
      </c>
    </row>
    <row r="22" spans="1:17" ht="20.399999999999999">
      <c r="A22" s="74"/>
      <c r="B22" s="77"/>
      <c r="C22" s="14" t="s">
        <v>168</v>
      </c>
      <c r="D22" s="14" t="s">
        <v>51</v>
      </c>
      <c r="E22" s="15">
        <v>4</v>
      </c>
      <c r="F22" s="15">
        <v>3</v>
      </c>
      <c r="G22" s="15">
        <v>18026</v>
      </c>
      <c r="H22" s="14" t="s">
        <v>169</v>
      </c>
      <c r="I22" s="14" t="s">
        <v>170</v>
      </c>
      <c r="J22" s="14" t="s">
        <v>171</v>
      </c>
      <c r="K22" s="14" t="s">
        <v>172</v>
      </c>
      <c r="L22" s="14" t="s">
        <v>173</v>
      </c>
      <c r="M22" s="12" t="s">
        <v>174</v>
      </c>
      <c r="N22" s="12" t="s">
        <v>175</v>
      </c>
      <c r="O22" s="12" t="s">
        <v>176</v>
      </c>
      <c r="P22" s="51">
        <f t="shared" si="0"/>
        <v>1036.5</v>
      </c>
      <c r="Q22" s="52">
        <v>0.72350000000000003</v>
      </c>
    </row>
    <row r="23" spans="1:17">
      <c r="A23" s="74"/>
      <c r="B23" s="77"/>
      <c r="C23" s="14" t="s">
        <v>177</v>
      </c>
      <c r="D23" s="14" t="s">
        <v>51</v>
      </c>
      <c r="E23" s="15">
        <v>4</v>
      </c>
      <c r="F23" s="15">
        <v>3</v>
      </c>
      <c r="G23" s="15">
        <v>18026</v>
      </c>
      <c r="H23" s="14" t="s">
        <v>178</v>
      </c>
      <c r="I23" s="14" t="s">
        <v>106</v>
      </c>
      <c r="J23" s="14" t="s">
        <v>171</v>
      </c>
      <c r="K23" s="14" t="s">
        <v>172</v>
      </c>
      <c r="L23" s="14" t="s">
        <v>173</v>
      </c>
      <c r="M23" s="12" t="s">
        <v>179</v>
      </c>
      <c r="N23" s="12" t="s">
        <v>175</v>
      </c>
      <c r="O23" s="12" t="s">
        <v>180</v>
      </c>
      <c r="P23" s="51">
        <f t="shared" si="0"/>
        <v>1096.5</v>
      </c>
      <c r="Q23" s="52">
        <v>0.68700000000000006</v>
      </c>
    </row>
    <row r="24" spans="1:17" ht="40.799999999999997">
      <c r="A24" s="74"/>
      <c r="B24" s="77"/>
      <c r="C24" s="13" t="s">
        <v>181</v>
      </c>
      <c r="D24" s="14" t="s">
        <v>51</v>
      </c>
      <c r="E24" s="15">
        <v>10</v>
      </c>
      <c r="F24" s="15">
        <v>3</v>
      </c>
      <c r="G24" s="15">
        <v>4006</v>
      </c>
      <c r="H24" s="14" t="s">
        <v>182</v>
      </c>
      <c r="I24" s="14" t="s">
        <v>183</v>
      </c>
      <c r="J24" s="14" t="s">
        <v>184</v>
      </c>
      <c r="K24" s="14" t="s">
        <v>30</v>
      </c>
      <c r="L24" s="14" t="s">
        <v>185</v>
      </c>
      <c r="M24" s="12" t="s">
        <v>186</v>
      </c>
      <c r="N24" s="12" t="s">
        <v>187</v>
      </c>
      <c r="O24" s="12" t="s">
        <v>188</v>
      </c>
      <c r="P24" s="51">
        <f t="shared" si="0"/>
        <v>10600</v>
      </c>
      <c r="Q24" s="52">
        <v>0.41710000000000003</v>
      </c>
    </row>
    <row r="25" spans="1:17">
      <c r="A25" s="74"/>
      <c r="B25" s="77"/>
      <c r="C25" s="14" t="s">
        <v>189</v>
      </c>
      <c r="D25" s="14" t="s">
        <v>190</v>
      </c>
      <c r="E25" s="15">
        <v>50</v>
      </c>
      <c r="F25" s="15">
        <v>3</v>
      </c>
      <c r="G25" s="15">
        <v>19658</v>
      </c>
      <c r="H25" s="14" t="s">
        <v>191</v>
      </c>
      <c r="I25" s="14" t="s">
        <v>192</v>
      </c>
      <c r="J25" s="14" t="s">
        <v>193</v>
      </c>
      <c r="K25" s="14" t="s">
        <v>194</v>
      </c>
      <c r="L25" s="14" t="s">
        <v>195</v>
      </c>
      <c r="M25" s="12" t="s">
        <v>196</v>
      </c>
      <c r="N25" s="12" t="s">
        <v>197</v>
      </c>
      <c r="O25" s="12" t="s">
        <v>198</v>
      </c>
      <c r="P25" s="51">
        <f t="shared" si="0"/>
        <v>33437.5</v>
      </c>
      <c r="Q25" s="52">
        <v>1.1343000000000001</v>
      </c>
    </row>
    <row r="26" spans="1:17">
      <c r="A26" s="75"/>
      <c r="B26" s="78"/>
      <c r="C26" s="14" t="s">
        <v>199</v>
      </c>
      <c r="D26" s="14" t="s">
        <v>51</v>
      </c>
      <c r="E26" s="15">
        <v>1</v>
      </c>
      <c r="F26" s="15">
        <v>3</v>
      </c>
      <c r="G26" s="15">
        <v>447661</v>
      </c>
      <c r="H26" s="14" t="s">
        <v>200</v>
      </c>
      <c r="I26" s="14" t="s">
        <v>201</v>
      </c>
      <c r="J26" s="14" t="s">
        <v>202</v>
      </c>
      <c r="K26" s="14" t="s">
        <v>203</v>
      </c>
      <c r="L26" s="14" t="s">
        <v>204</v>
      </c>
      <c r="M26" s="12" t="s">
        <v>205</v>
      </c>
      <c r="N26" s="12" t="s">
        <v>206</v>
      </c>
      <c r="O26" s="12" t="s">
        <v>207</v>
      </c>
      <c r="P26" s="51">
        <f t="shared" si="0"/>
        <v>465</v>
      </c>
      <c r="Q26" s="52">
        <v>1.0676000000000001</v>
      </c>
    </row>
    <row r="27" spans="1:17" ht="61.2">
      <c r="A27" s="73" t="s">
        <v>208</v>
      </c>
      <c r="B27" s="70" t="s">
        <v>209</v>
      </c>
      <c r="C27" s="13" t="s">
        <v>210</v>
      </c>
      <c r="D27" s="14" t="s">
        <v>40</v>
      </c>
      <c r="E27" s="15">
        <v>10</v>
      </c>
      <c r="F27" s="15">
        <v>3</v>
      </c>
      <c r="G27" s="15">
        <v>4006</v>
      </c>
      <c r="H27" s="14" t="s">
        <v>211</v>
      </c>
      <c r="I27" s="14" t="s">
        <v>212</v>
      </c>
      <c r="J27" s="14" t="s">
        <v>213</v>
      </c>
      <c r="K27" s="14" t="s">
        <v>214</v>
      </c>
      <c r="L27" s="14" t="s">
        <v>215</v>
      </c>
      <c r="M27" s="12" t="s">
        <v>216</v>
      </c>
      <c r="N27" s="12" t="s">
        <v>217</v>
      </c>
      <c r="O27" s="12" t="s">
        <v>218</v>
      </c>
      <c r="P27" s="51">
        <f t="shared" si="0"/>
        <v>10985</v>
      </c>
      <c r="Q27" s="52">
        <v>0.57579999999999998</v>
      </c>
    </row>
    <row r="28" spans="1:17" ht="30.6">
      <c r="A28" s="74"/>
      <c r="B28" s="71"/>
      <c r="C28" s="13" t="s">
        <v>219</v>
      </c>
      <c r="D28" s="14" t="s">
        <v>51</v>
      </c>
      <c r="E28" s="15">
        <v>10</v>
      </c>
      <c r="F28" s="15">
        <v>3</v>
      </c>
      <c r="G28" s="15">
        <v>227</v>
      </c>
      <c r="H28" s="14" t="s">
        <v>220</v>
      </c>
      <c r="I28" s="14" t="s">
        <v>192</v>
      </c>
      <c r="J28" s="14" t="s">
        <v>221</v>
      </c>
      <c r="K28" s="14" t="s">
        <v>150</v>
      </c>
      <c r="L28" s="14" t="s">
        <v>222</v>
      </c>
      <c r="M28" s="12" t="s">
        <v>223</v>
      </c>
      <c r="N28" s="12" t="s">
        <v>224</v>
      </c>
      <c r="O28" s="12" t="s">
        <v>225</v>
      </c>
      <c r="P28" s="51">
        <f t="shared" si="0"/>
        <v>4550</v>
      </c>
      <c r="Q28" s="52">
        <v>1.0073000000000001</v>
      </c>
    </row>
    <row r="29" spans="1:17">
      <c r="A29" s="74"/>
      <c r="B29" s="71"/>
      <c r="C29" s="14" t="s">
        <v>226</v>
      </c>
      <c r="D29" s="14" t="s">
        <v>40</v>
      </c>
      <c r="E29" s="15">
        <v>2</v>
      </c>
      <c r="F29" s="15">
        <v>3</v>
      </c>
      <c r="G29" s="15">
        <v>224</v>
      </c>
      <c r="H29" s="14" t="s">
        <v>220</v>
      </c>
      <c r="I29" s="14" t="s">
        <v>227</v>
      </c>
      <c r="J29" s="14" t="s">
        <v>213</v>
      </c>
      <c r="K29" s="14" t="s">
        <v>194</v>
      </c>
      <c r="L29" s="14" t="s">
        <v>228</v>
      </c>
      <c r="M29" s="12" t="s">
        <v>229</v>
      </c>
      <c r="N29" s="12" t="s">
        <v>230</v>
      </c>
      <c r="O29" s="12" t="s">
        <v>231</v>
      </c>
      <c r="P29" s="51">
        <f t="shared" si="0"/>
        <v>1747.5</v>
      </c>
      <c r="Q29" s="52">
        <v>0.67749999999999999</v>
      </c>
    </row>
    <row r="30" spans="1:17" ht="30.6">
      <c r="A30" s="74"/>
      <c r="B30" s="71"/>
      <c r="C30" s="13" t="s">
        <v>232</v>
      </c>
      <c r="D30" s="14" t="s">
        <v>40</v>
      </c>
      <c r="E30" s="15">
        <v>10</v>
      </c>
      <c r="F30" s="15">
        <v>3</v>
      </c>
      <c r="G30" s="15">
        <v>30135</v>
      </c>
      <c r="H30" s="14" t="s">
        <v>233</v>
      </c>
      <c r="I30" s="14" t="s">
        <v>183</v>
      </c>
      <c r="J30" s="14" t="s">
        <v>234</v>
      </c>
      <c r="K30" s="14" t="s">
        <v>55</v>
      </c>
      <c r="L30" s="14" t="s">
        <v>235</v>
      </c>
      <c r="M30" s="12" t="s">
        <v>186</v>
      </c>
      <c r="N30" s="12" t="s">
        <v>236</v>
      </c>
      <c r="O30" s="12" t="s">
        <v>237</v>
      </c>
      <c r="P30" s="51">
        <f t="shared" si="0"/>
        <v>12100</v>
      </c>
      <c r="Q30" s="52">
        <v>0.71079999999999999</v>
      </c>
    </row>
    <row r="31" spans="1:17" ht="40.799999999999997">
      <c r="A31" s="75"/>
      <c r="B31" s="72"/>
      <c r="C31" s="13" t="s">
        <v>238</v>
      </c>
      <c r="D31" s="20" t="s">
        <v>40</v>
      </c>
      <c r="E31" s="21">
        <v>3</v>
      </c>
      <c r="F31" s="21">
        <v>3</v>
      </c>
      <c r="G31" s="21">
        <v>17225</v>
      </c>
      <c r="H31" s="20" t="s">
        <v>239</v>
      </c>
      <c r="I31" s="20" t="s">
        <v>240</v>
      </c>
      <c r="J31" s="20" t="s">
        <v>241</v>
      </c>
      <c r="K31" s="20" t="s">
        <v>242</v>
      </c>
      <c r="L31" s="20" t="s">
        <v>243</v>
      </c>
      <c r="M31" s="22" t="s">
        <v>101</v>
      </c>
      <c r="N31" s="22" t="s">
        <v>244</v>
      </c>
      <c r="O31" s="22" t="s">
        <v>245</v>
      </c>
      <c r="P31" s="51">
        <f t="shared" si="0"/>
        <v>3006.75</v>
      </c>
      <c r="Q31" s="54">
        <v>0.79790000000000005</v>
      </c>
    </row>
    <row r="32" spans="1:17" ht="61.2">
      <c r="A32" s="73" t="s">
        <v>246</v>
      </c>
      <c r="B32" s="70" t="s">
        <v>247</v>
      </c>
      <c r="C32" s="13" t="s">
        <v>248</v>
      </c>
      <c r="D32" s="20" t="s">
        <v>51</v>
      </c>
      <c r="E32" s="13" t="s">
        <v>249</v>
      </c>
      <c r="F32" s="21">
        <v>3</v>
      </c>
      <c r="G32" s="21">
        <v>19123</v>
      </c>
      <c r="H32" s="20" t="s">
        <v>250</v>
      </c>
      <c r="I32" s="20" t="s">
        <v>251</v>
      </c>
      <c r="J32" s="20" t="s">
        <v>252</v>
      </c>
      <c r="K32" s="20" t="s">
        <v>163</v>
      </c>
      <c r="L32" s="20" t="s">
        <v>253</v>
      </c>
      <c r="M32" s="22" t="s">
        <v>254</v>
      </c>
      <c r="N32" s="22" t="s">
        <v>255</v>
      </c>
      <c r="O32" s="22" t="s">
        <v>256</v>
      </c>
      <c r="P32" s="51">
        <f t="shared" si="0"/>
        <v>5583</v>
      </c>
      <c r="Q32" s="54">
        <v>0.57740000000000002</v>
      </c>
    </row>
    <row r="33" spans="1:17">
      <c r="A33" s="74"/>
      <c r="B33" s="71"/>
      <c r="C33" s="14" t="s">
        <v>257</v>
      </c>
      <c r="D33" s="14" t="s">
        <v>51</v>
      </c>
      <c r="E33" s="15">
        <v>1</v>
      </c>
      <c r="F33" s="15">
        <v>3</v>
      </c>
      <c r="G33" s="15">
        <v>15352</v>
      </c>
      <c r="H33" s="14" t="s">
        <v>258</v>
      </c>
      <c r="I33" s="14" t="s">
        <v>259</v>
      </c>
      <c r="J33" s="14" t="s">
        <v>260</v>
      </c>
      <c r="K33" s="14" t="s">
        <v>261</v>
      </c>
      <c r="L33" s="14" t="s">
        <v>262</v>
      </c>
      <c r="M33" s="12" t="s">
        <v>263</v>
      </c>
      <c r="N33" s="12" t="s">
        <v>264</v>
      </c>
      <c r="O33" s="12" t="s">
        <v>265</v>
      </c>
      <c r="P33" s="51">
        <f t="shared" si="0"/>
        <v>3228.75</v>
      </c>
      <c r="Q33" s="52">
        <v>0.75960000000000005</v>
      </c>
    </row>
    <row r="34" spans="1:17" ht="30.6">
      <c r="A34" s="74"/>
      <c r="B34" s="71"/>
      <c r="C34" s="13" t="s">
        <v>266</v>
      </c>
      <c r="D34" s="14" t="s">
        <v>51</v>
      </c>
      <c r="E34" s="15">
        <v>1</v>
      </c>
      <c r="F34" s="15">
        <v>3</v>
      </c>
      <c r="G34" s="15">
        <v>17089</v>
      </c>
      <c r="H34" s="14" t="s">
        <v>267</v>
      </c>
      <c r="I34" s="14" t="s">
        <v>268</v>
      </c>
      <c r="J34" s="14" t="s">
        <v>269</v>
      </c>
      <c r="K34" s="14" t="s">
        <v>270</v>
      </c>
      <c r="L34" s="14" t="s">
        <v>253</v>
      </c>
      <c r="M34" s="12" t="s">
        <v>101</v>
      </c>
      <c r="N34" s="12" t="s">
        <v>271</v>
      </c>
      <c r="O34" s="12" t="s">
        <v>272</v>
      </c>
      <c r="P34" s="51">
        <f t="shared" si="0"/>
        <v>4801.63</v>
      </c>
      <c r="Q34" s="52">
        <v>0.45269999999999999</v>
      </c>
    </row>
    <row r="35" spans="1:17">
      <c r="A35" s="74"/>
      <c r="B35" s="71"/>
      <c r="C35" s="14" t="s">
        <v>273</v>
      </c>
      <c r="D35" s="14" t="s">
        <v>51</v>
      </c>
      <c r="E35" s="15">
        <v>6</v>
      </c>
      <c r="F35" s="15">
        <v>3</v>
      </c>
      <c r="G35" s="15">
        <v>9732</v>
      </c>
      <c r="H35" s="14" t="s">
        <v>169</v>
      </c>
      <c r="I35" s="14" t="s">
        <v>183</v>
      </c>
      <c r="J35" s="14" t="s">
        <v>274</v>
      </c>
      <c r="K35" s="14" t="s">
        <v>194</v>
      </c>
      <c r="L35" s="14" t="s">
        <v>275</v>
      </c>
      <c r="M35" s="12" t="s">
        <v>276</v>
      </c>
      <c r="N35" s="12" t="s">
        <v>277</v>
      </c>
      <c r="O35" s="12" t="s">
        <v>278</v>
      </c>
      <c r="P35" s="51">
        <f t="shared" si="0"/>
        <v>4522.5</v>
      </c>
      <c r="Q35" s="52">
        <v>0.86109999999999998</v>
      </c>
    </row>
    <row r="36" spans="1:17" ht="20.399999999999999">
      <c r="A36" s="74"/>
      <c r="B36" s="71"/>
      <c r="C36" s="14" t="s">
        <v>279</v>
      </c>
      <c r="D36" s="14" t="s">
        <v>51</v>
      </c>
      <c r="E36" s="15">
        <v>6</v>
      </c>
      <c r="F36" s="15">
        <v>3</v>
      </c>
      <c r="G36" s="15">
        <v>6792</v>
      </c>
      <c r="H36" s="14" t="s">
        <v>172</v>
      </c>
      <c r="I36" s="14" t="s">
        <v>178</v>
      </c>
      <c r="J36" s="14" t="s">
        <v>280</v>
      </c>
      <c r="K36" s="14" t="s">
        <v>150</v>
      </c>
      <c r="L36" s="14" t="s">
        <v>281</v>
      </c>
      <c r="M36" s="12" t="s">
        <v>282</v>
      </c>
      <c r="N36" s="12" t="s">
        <v>283</v>
      </c>
      <c r="O36" s="12" t="s">
        <v>284</v>
      </c>
      <c r="P36" s="51">
        <f t="shared" si="0"/>
        <v>3960</v>
      </c>
      <c r="Q36" s="52">
        <v>0.98599999999999999</v>
      </c>
    </row>
    <row r="37" spans="1:17">
      <c r="A37" s="74"/>
      <c r="B37" s="71"/>
      <c r="C37" s="14" t="s">
        <v>285</v>
      </c>
      <c r="D37" s="14" t="s">
        <v>51</v>
      </c>
      <c r="E37" s="15">
        <v>2</v>
      </c>
      <c r="F37" s="15">
        <v>3</v>
      </c>
      <c r="G37" s="15">
        <v>19248</v>
      </c>
      <c r="H37" s="14" t="s">
        <v>286</v>
      </c>
      <c r="I37" s="14" t="s">
        <v>161</v>
      </c>
      <c r="J37" s="14" t="s">
        <v>213</v>
      </c>
      <c r="K37" s="14" t="s">
        <v>287</v>
      </c>
      <c r="L37" s="14" t="s">
        <v>288</v>
      </c>
      <c r="M37" s="12" t="s">
        <v>289</v>
      </c>
      <c r="N37" s="12" t="s">
        <v>89</v>
      </c>
      <c r="O37" s="12" t="s">
        <v>290</v>
      </c>
      <c r="P37" s="51">
        <f t="shared" si="0"/>
        <v>6200</v>
      </c>
      <c r="Q37" s="52">
        <v>0.55659999999999998</v>
      </c>
    </row>
    <row r="38" spans="1:17">
      <c r="A38" s="74"/>
      <c r="B38" s="71"/>
      <c r="C38" s="14" t="s">
        <v>291</v>
      </c>
      <c r="D38" s="14" t="s">
        <v>51</v>
      </c>
      <c r="E38" s="15">
        <v>2</v>
      </c>
      <c r="F38" s="15">
        <v>3</v>
      </c>
      <c r="G38" s="15">
        <v>11392</v>
      </c>
      <c r="H38" s="14" t="s">
        <v>292</v>
      </c>
      <c r="I38" s="14" t="s">
        <v>293</v>
      </c>
      <c r="J38" s="14" t="s">
        <v>213</v>
      </c>
      <c r="K38" s="14" t="s">
        <v>203</v>
      </c>
      <c r="L38" s="14" t="s">
        <v>294</v>
      </c>
      <c r="M38" s="12" t="s">
        <v>295</v>
      </c>
      <c r="N38" s="12" t="s">
        <v>296</v>
      </c>
      <c r="O38" s="12" t="s">
        <v>297</v>
      </c>
      <c r="P38" s="51">
        <f t="shared" si="0"/>
        <v>3097</v>
      </c>
      <c r="Q38" s="52">
        <v>0.52649999999999997</v>
      </c>
    </row>
    <row r="39" spans="1:17">
      <c r="A39" s="74"/>
      <c r="B39" s="71"/>
      <c r="C39" s="14" t="s">
        <v>298</v>
      </c>
      <c r="D39" s="14" t="s">
        <v>51</v>
      </c>
      <c r="E39" s="15">
        <v>2</v>
      </c>
      <c r="F39" s="15">
        <v>3</v>
      </c>
      <c r="G39" s="15">
        <v>11392</v>
      </c>
      <c r="H39" s="14" t="s">
        <v>299</v>
      </c>
      <c r="I39" s="14" t="s">
        <v>259</v>
      </c>
      <c r="J39" s="14" t="s">
        <v>234</v>
      </c>
      <c r="K39" s="14" t="s">
        <v>300</v>
      </c>
      <c r="L39" s="14" t="s">
        <v>294</v>
      </c>
      <c r="M39" s="12" t="s">
        <v>301</v>
      </c>
      <c r="N39" s="12" t="s">
        <v>302</v>
      </c>
      <c r="O39" s="12" t="s">
        <v>303</v>
      </c>
      <c r="P39" s="51">
        <f t="shared" si="0"/>
        <v>3969</v>
      </c>
      <c r="Q39" s="52">
        <v>0.57789999999999997</v>
      </c>
    </row>
    <row r="40" spans="1:17" ht="30.6">
      <c r="A40" s="75"/>
      <c r="B40" s="72"/>
      <c r="C40" s="13" t="s">
        <v>304</v>
      </c>
      <c r="D40" s="14" t="s">
        <v>51</v>
      </c>
      <c r="E40" s="15">
        <v>1600</v>
      </c>
      <c r="F40" s="15">
        <v>3</v>
      </c>
      <c r="G40" s="15">
        <v>14541</v>
      </c>
      <c r="H40" s="14" t="s">
        <v>42</v>
      </c>
      <c r="I40" s="14" t="s">
        <v>305</v>
      </c>
      <c r="J40" s="14" t="s">
        <v>306</v>
      </c>
      <c r="K40" s="14" t="s">
        <v>76</v>
      </c>
      <c r="L40" s="14" t="s">
        <v>307</v>
      </c>
      <c r="M40" s="12" t="s">
        <v>308</v>
      </c>
      <c r="N40" s="12" t="s">
        <v>309</v>
      </c>
      <c r="O40" s="12" t="s">
        <v>310</v>
      </c>
      <c r="P40" s="51">
        <f t="shared" si="0"/>
        <v>63019.574999999997</v>
      </c>
      <c r="Q40" s="52">
        <v>1.1387</v>
      </c>
    </row>
    <row r="41" spans="1:17" ht="15.6">
      <c r="A41" s="16" t="s">
        <v>311</v>
      </c>
      <c r="B41" s="17"/>
      <c r="C41" s="16" t="s">
        <v>312</v>
      </c>
      <c r="D41" s="17"/>
      <c r="E41" s="17"/>
      <c r="F41" s="17"/>
      <c r="G41" s="17"/>
      <c r="H41" s="18"/>
      <c r="I41" s="19"/>
      <c r="J41" s="19"/>
      <c r="K41" s="19"/>
      <c r="L41" s="19"/>
      <c r="M41" s="19"/>
      <c r="N41" s="19"/>
      <c r="O41" s="19"/>
      <c r="P41" s="49"/>
      <c r="Q41" s="53"/>
    </row>
    <row r="42" spans="1:17" ht="30.6">
      <c r="A42" s="28" t="s">
        <v>313</v>
      </c>
      <c r="B42" s="12" t="s">
        <v>314</v>
      </c>
      <c r="C42" s="13" t="s">
        <v>315</v>
      </c>
      <c r="D42" s="14" t="s">
        <v>316</v>
      </c>
      <c r="E42" s="15">
        <v>50</v>
      </c>
      <c r="F42" s="15">
        <v>3</v>
      </c>
      <c r="G42" s="15">
        <v>25429</v>
      </c>
      <c r="H42" s="14" t="s">
        <v>200</v>
      </c>
      <c r="I42" s="14" t="s">
        <v>317</v>
      </c>
      <c r="J42" s="14" t="s">
        <v>318</v>
      </c>
      <c r="K42" s="14" t="s">
        <v>319</v>
      </c>
      <c r="L42" s="14" t="s">
        <v>320</v>
      </c>
      <c r="M42" s="12" t="s">
        <v>321</v>
      </c>
      <c r="N42" s="12" t="s">
        <v>322</v>
      </c>
      <c r="O42" s="12" t="s">
        <v>323</v>
      </c>
      <c r="P42" s="51">
        <f t="shared" si="0"/>
        <v>6558.085</v>
      </c>
      <c r="Q42" s="52">
        <v>0.75639999999999996</v>
      </c>
    </row>
    <row r="43" spans="1:17" ht="30.6">
      <c r="A43" s="28" t="s">
        <v>324</v>
      </c>
      <c r="B43" s="13" t="s">
        <v>325</v>
      </c>
      <c r="C43" s="13" t="s">
        <v>326</v>
      </c>
      <c r="D43" s="14" t="s">
        <v>40</v>
      </c>
      <c r="E43" s="15">
        <v>17</v>
      </c>
      <c r="F43" s="15">
        <v>3</v>
      </c>
      <c r="G43" s="15">
        <v>12399</v>
      </c>
      <c r="H43" s="14" t="s">
        <v>148</v>
      </c>
      <c r="I43" s="14" t="s">
        <v>170</v>
      </c>
      <c r="J43" s="14" t="s">
        <v>327</v>
      </c>
      <c r="K43" s="14" t="s">
        <v>328</v>
      </c>
      <c r="L43" s="14" t="s">
        <v>329</v>
      </c>
      <c r="M43" s="12" t="s">
        <v>330</v>
      </c>
      <c r="N43" s="12" t="s">
        <v>331</v>
      </c>
      <c r="O43" s="12" t="s">
        <v>332</v>
      </c>
      <c r="P43" s="51">
        <f t="shared" si="0"/>
        <v>2314.125</v>
      </c>
      <c r="Q43" s="52">
        <v>1.0091000000000001</v>
      </c>
    </row>
    <row r="44" spans="1:17" ht="40.799999999999997">
      <c r="A44" s="28" t="s">
        <v>333</v>
      </c>
      <c r="B44" s="13" t="s">
        <v>334</v>
      </c>
      <c r="C44" s="14" t="s">
        <v>335</v>
      </c>
      <c r="D44" s="14" t="s">
        <v>40</v>
      </c>
      <c r="E44" s="15">
        <v>20</v>
      </c>
      <c r="F44" s="15">
        <v>3</v>
      </c>
      <c r="G44" s="15">
        <v>12399</v>
      </c>
      <c r="H44" s="14" t="s">
        <v>169</v>
      </c>
      <c r="I44" s="14" t="s">
        <v>201</v>
      </c>
      <c r="J44" s="14" t="s">
        <v>327</v>
      </c>
      <c r="K44" s="14" t="s">
        <v>319</v>
      </c>
      <c r="L44" s="14" t="s">
        <v>336</v>
      </c>
      <c r="M44" s="12" t="s">
        <v>337</v>
      </c>
      <c r="N44" s="12" t="s">
        <v>338</v>
      </c>
      <c r="O44" s="12" t="s">
        <v>339</v>
      </c>
      <c r="P44" s="51">
        <f t="shared" si="0"/>
        <v>3112.91</v>
      </c>
      <c r="Q44" s="52">
        <v>0.82630000000000003</v>
      </c>
    </row>
    <row r="45" spans="1:17" ht="40.799999999999997">
      <c r="A45" s="28" t="s">
        <v>340</v>
      </c>
      <c r="B45" s="22" t="s">
        <v>341</v>
      </c>
      <c r="C45" s="13" t="s">
        <v>342</v>
      </c>
      <c r="D45" s="20" t="s">
        <v>51</v>
      </c>
      <c r="E45" s="21">
        <v>1</v>
      </c>
      <c r="F45" s="21">
        <v>1</v>
      </c>
      <c r="G45" s="21">
        <v>9814</v>
      </c>
      <c r="H45" s="20" t="s">
        <v>343</v>
      </c>
      <c r="I45" s="20" t="s">
        <v>344</v>
      </c>
      <c r="J45" s="20" t="s">
        <v>345</v>
      </c>
      <c r="K45" s="20" t="s">
        <v>346</v>
      </c>
      <c r="L45" s="20" t="s">
        <v>347</v>
      </c>
      <c r="M45" s="22" t="s">
        <v>348</v>
      </c>
      <c r="N45" s="22" t="s">
        <v>349</v>
      </c>
      <c r="O45" s="22" t="s">
        <v>350</v>
      </c>
      <c r="P45" s="51">
        <f t="shared" si="0"/>
        <v>405</v>
      </c>
      <c r="Q45" s="54">
        <v>0.8851</v>
      </c>
    </row>
    <row r="46" spans="1:17" ht="81.599999999999994">
      <c r="A46" s="28" t="s">
        <v>351</v>
      </c>
      <c r="B46" s="24" t="s">
        <v>352</v>
      </c>
      <c r="C46" s="14" t="s">
        <v>353</v>
      </c>
      <c r="D46" s="14" t="s">
        <v>40</v>
      </c>
      <c r="E46" s="15">
        <v>5</v>
      </c>
      <c r="F46" s="15">
        <v>3</v>
      </c>
      <c r="G46" s="15">
        <v>17955</v>
      </c>
      <c r="H46" s="14" t="s">
        <v>354</v>
      </c>
      <c r="I46" s="14" t="s">
        <v>192</v>
      </c>
      <c r="J46" s="14" t="s">
        <v>355</v>
      </c>
      <c r="K46" s="14" t="s">
        <v>261</v>
      </c>
      <c r="L46" s="14" t="s">
        <v>356</v>
      </c>
      <c r="M46" s="12" t="s">
        <v>357</v>
      </c>
      <c r="N46" s="12" t="s">
        <v>358</v>
      </c>
      <c r="O46" s="12" t="s">
        <v>359</v>
      </c>
      <c r="P46" s="51">
        <f t="shared" si="0"/>
        <v>3550</v>
      </c>
      <c r="Q46" s="52">
        <v>0.59699999999999998</v>
      </c>
    </row>
    <row r="47" spans="1:17" ht="71.400000000000006">
      <c r="A47" s="28" t="s">
        <v>360</v>
      </c>
      <c r="B47" s="13" t="s">
        <v>361</v>
      </c>
      <c r="C47" s="29" t="s">
        <v>362</v>
      </c>
      <c r="D47" s="20" t="s">
        <v>40</v>
      </c>
      <c r="E47" s="21">
        <v>4</v>
      </c>
      <c r="F47" s="21">
        <v>3</v>
      </c>
      <c r="G47" s="21">
        <v>1479</v>
      </c>
      <c r="H47" s="20" t="s">
        <v>363</v>
      </c>
      <c r="I47" s="20" t="s">
        <v>364</v>
      </c>
      <c r="J47" s="20" t="s">
        <v>221</v>
      </c>
      <c r="K47" s="20" t="s">
        <v>30</v>
      </c>
      <c r="L47" s="20" t="s">
        <v>365</v>
      </c>
      <c r="M47" s="22" t="s">
        <v>366</v>
      </c>
      <c r="N47" s="22" t="s">
        <v>367</v>
      </c>
      <c r="O47" s="22" t="s">
        <v>368</v>
      </c>
      <c r="P47" s="51">
        <f t="shared" si="0"/>
        <v>2625.8150000000001</v>
      </c>
      <c r="Q47" s="54">
        <v>0.70689999999999997</v>
      </c>
    </row>
    <row r="48" spans="1:17" ht="51">
      <c r="A48" s="28" t="s">
        <v>369</v>
      </c>
      <c r="B48" s="13" t="s">
        <v>370</v>
      </c>
      <c r="C48" s="13" t="s">
        <v>371</v>
      </c>
      <c r="D48" s="14" t="s">
        <v>40</v>
      </c>
      <c r="E48" s="15">
        <v>20</v>
      </c>
      <c r="F48" s="15">
        <v>3</v>
      </c>
      <c r="G48" s="15">
        <v>18071</v>
      </c>
      <c r="H48" s="14" t="s">
        <v>372</v>
      </c>
      <c r="I48" s="14" t="s">
        <v>373</v>
      </c>
      <c r="J48" s="14" t="s">
        <v>374</v>
      </c>
      <c r="K48" s="14" t="s">
        <v>375</v>
      </c>
      <c r="L48" s="14" t="s">
        <v>376</v>
      </c>
      <c r="M48" s="12" t="s">
        <v>377</v>
      </c>
      <c r="N48" s="12" t="s">
        <v>378</v>
      </c>
      <c r="O48" s="12" t="s">
        <v>379</v>
      </c>
      <c r="P48" s="51">
        <f t="shared" si="0"/>
        <v>1565.49</v>
      </c>
      <c r="Q48" s="52">
        <v>0.91549999999999998</v>
      </c>
    </row>
    <row r="49" spans="1:17" ht="61.2">
      <c r="A49" s="28" t="s">
        <v>380</v>
      </c>
      <c r="B49" s="30" t="s">
        <v>381</v>
      </c>
      <c r="C49" s="14" t="s">
        <v>382</v>
      </c>
      <c r="D49" s="14" t="s">
        <v>40</v>
      </c>
      <c r="E49" s="15">
        <v>10</v>
      </c>
      <c r="F49" s="15">
        <v>3</v>
      </c>
      <c r="G49" s="15">
        <v>113</v>
      </c>
      <c r="H49" s="14" t="s">
        <v>383</v>
      </c>
      <c r="I49" s="14" t="s">
        <v>201</v>
      </c>
      <c r="J49" s="14" t="s">
        <v>384</v>
      </c>
      <c r="K49" s="14" t="s">
        <v>385</v>
      </c>
      <c r="L49" s="14" t="s">
        <v>386</v>
      </c>
      <c r="M49" s="12" t="s">
        <v>387</v>
      </c>
      <c r="N49" s="12" t="s">
        <v>388</v>
      </c>
      <c r="O49" s="12" t="s">
        <v>389</v>
      </c>
      <c r="P49" s="51">
        <f t="shared" si="0"/>
        <v>2476.9499999999998</v>
      </c>
      <c r="Q49" s="52">
        <v>0.96709999999999996</v>
      </c>
    </row>
    <row r="50" spans="1:17" ht="91.8">
      <c r="A50" s="28" t="s">
        <v>390</v>
      </c>
      <c r="B50" s="24" t="s">
        <v>391</v>
      </c>
      <c r="C50" s="14" t="s">
        <v>392</v>
      </c>
      <c r="D50" s="14" t="s">
        <v>40</v>
      </c>
      <c r="E50" s="15">
        <v>10</v>
      </c>
      <c r="F50" s="15">
        <v>3</v>
      </c>
      <c r="G50" s="15">
        <v>17656</v>
      </c>
      <c r="H50" s="14" t="s">
        <v>200</v>
      </c>
      <c r="I50" s="14" t="s">
        <v>393</v>
      </c>
      <c r="J50" s="14" t="s">
        <v>318</v>
      </c>
      <c r="K50" s="14" t="s">
        <v>394</v>
      </c>
      <c r="L50" s="14" t="s">
        <v>395</v>
      </c>
      <c r="M50" s="27" t="s">
        <v>396</v>
      </c>
      <c r="N50" s="27" t="s">
        <v>282</v>
      </c>
      <c r="O50" s="27" t="s">
        <v>397</v>
      </c>
      <c r="P50" s="51">
        <f t="shared" si="0"/>
        <v>2261.6149999999998</v>
      </c>
      <c r="Q50" s="52">
        <v>0.66269999999999996</v>
      </c>
    </row>
    <row r="51" spans="1:17" ht="15.6">
      <c r="A51" s="16" t="s">
        <v>398</v>
      </c>
      <c r="B51" s="17"/>
      <c r="C51" s="92" t="s">
        <v>399</v>
      </c>
      <c r="D51" s="93"/>
      <c r="E51" s="17"/>
      <c r="F51" s="17"/>
      <c r="G51" s="17"/>
      <c r="H51" s="18"/>
      <c r="I51" s="19"/>
      <c r="J51" s="19"/>
      <c r="K51" s="19"/>
      <c r="L51" s="19"/>
      <c r="M51" s="19"/>
      <c r="N51" s="19"/>
      <c r="O51" s="19"/>
      <c r="P51" s="49"/>
      <c r="Q51" s="53"/>
    </row>
    <row r="52" spans="1:17" ht="81.599999999999994">
      <c r="A52" s="31" t="s">
        <v>400</v>
      </c>
      <c r="B52" s="13" t="s">
        <v>401</v>
      </c>
      <c r="C52" s="13" t="s">
        <v>402</v>
      </c>
      <c r="D52" s="32" t="s">
        <v>403</v>
      </c>
      <c r="E52" s="13" t="s">
        <v>404</v>
      </c>
      <c r="F52" s="21">
        <v>3</v>
      </c>
      <c r="G52" s="21">
        <v>3697</v>
      </c>
      <c r="H52" s="20" t="s">
        <v>405</v>
      </c>
      <c r="I52" s="20" t="s">
        <v>406</v>
      </c>
      <c r="J52" s="20" t="s">
        <v>407</v>
      </c>
      <c r="K52" s="20" t="s">
        <v>408</v>
      </c>
      <c r="L52" s="20" t="s">
        <v>409</v>
      </c>
      <c r="M52" s="22" t="s">
        <v>410</v>
      </c>
      <c r="N52" s="22" t="s">
        <v>411</v>
      </c>
      <c r="O52" s="22" t="s">
        <v>412</v>
      </c>
      <c r="P52" s="51">
        <f t="shared" si="0"/>
        <v>616548.93999999994</v>
      </c>
      <c r="Q52" s="54">
        <v>0.62450000000000006</v>
      </c>
    </row>
    <row r="53" spans="1:17" ht="30.6">
      <c r="A53" s="28" t="s">
        <v>413</v>
      </c>
      <c r="B53" s="12" t="s">
        <v>414</v>
      </c>
      <c r="C53" s="13" t="s">
        <v>415</v>
      </c>
      <c r="D53" s="14" t="s">
        <v>40</v>
      </c>
      <c r="E53" s="15">
        <v>10</v>
      </c>
      <c r="F53" s="15">
        <v>3</v>
      </c>
      <c r="G53" s="15">
        <v>434707</v>
      </c>
      <c r="H53" s="14" t="s">
        <v>383</v>
      </c>
      <c r="I53" s="14" t="s">
        <v>74</v>
      </c>
      <c r="J53" s="14" t="s">
        <v>86</v>
      </c>
      <c r="K53" s="14" t="s">
        <v>416</v>
      </c>
      <c r="L53" s="14" t="s">
        <v>417</v>
      </c>
      <c r="M53" s="12" t="s">
        <v>418</v>
      </c>
      <c r="N53" s="12" t="s">
        <v>419</v>
      </c>
      <c r="O53" s="12" t="s">
        <v>420</v>
      </c>
      <c r="P53" s="51">
        <f t="shared" si="0"/>
        <v>849.52500000000009</v>
      </c>
      <c r="Q53" s="52">
        <v>1.7638</v>
      </c>
    </row>
    <row r="54" spans="1:17" ht="81.599999999999994">
      <c r="A54" s="28" t="s">
        <v>421</v>
      </c>
      <c r="B54" s="30" t="s">
        <v>422</v>
      </c>
      <c r="C54" s="13" t="s">
        <v>423</v>
      </c>
      <c r="D54" s="20" t="s">
        <v>424</v>
      </c>
      <c r="E54" s="20" t="s">
        <v>425</v>
      </c>
      <c r="F54" s="21">
        <v>3</v>
      </c>
      <c r="G54" s="21">
        <v>3697</v>
      </c>
      <c r="H54" s="20" t="s">
        <v>426</v>
      </c>
      <c r="I54" s="20" t="s">
        <v>427</v>
      </c>
      <c r="J54" s="20" t="s">
        <v>428</v>
      </c>
      <c r="K54" s="20" t="s">
        <v>429</v>
      </c>
      <c r="L54" s="20" t="s">
        <v>430</v>
      </c>
      <c r="M54" s="22" t="s">
        <v>289</v>
      </c>
      <c r="N54" s="22" t="s">
        <v>431</v>
      </c>
      <c r="O54" s="22" t="s">
        <v>432</v>
      </c>
      <c r="P54" s="51">
        <f t="shared" si="0"/>
        <v>6006</v>
      </c>
      <c r="Q54" s="54">
        <v>0.89410000000000001</v>
      </c>
    </row>
    <row r="55" spans="1:17" ht="71.400000000000006">
      <c r="A55" s="28" t="s">
        <v>433</v>
      </c>
      <c r="B55" s="33" t="s">
        <v>434</v>
      </c>
      <c r="C55" s="13" t="s">
        <v>435</v>
      </c>
      <c r="D55" s="20" t="s">
        <v>424</v>
      </c>
      <c r="E55" s="20" t="s">
        <v>425</v>
      </c>
      <c r="F55" s="21">
        <v>3</v>
      </c>
      <c r="G55" s="21">
        <v>3697</v>
      </c>
      <c r="H55" s="20" t="s">
        <v>436</v>
      </c>
      <c r="I55" s="20" t="s">
        <v>437</v>
      </c>
      <c r="J55" s="20" t="s">
        <v>260</v>
      </c>
      <c r="K55" s="20" t="s">
        <v>438</v>
      </c>
      <c r="L55" s="20" t="s">
        <v>439</v>
      </c>
      <c r="M55" s="22" t="s">
        <v>440</v>
      </c>
      <c r="N55" s="22" t="s">
        <v>441</v>
      </c>
      <c r="O55" s="22" t="s">
        <v>442</v>
      </c>
      <c r="P55" s="51">
        <f t="shared" si="0"/>
        <v>4504.5</v>
      </c>
      <c r="Q55" s="54">
        <v>0.95630000000000004</v>
      </c>
    </row>
    <row r="56" spans="1:17" ht="71.400000000000006">
      <c r="A56" s="28" t="s">
        <v>443</v>
      </c>
      <c r="B56" s="13" t="s">
        <v>444</v>
      </c>
      <c r="C56" s="14" t="s">
        <v>445</v>
      </c>
      <c r="D56" s="14" t="s">
        <v>424</v>
      </c>
      <c r="E56" s="14" t="s">
        <v>425</v>
      </c>
      <c r="F56" s="15">
        <v>3</v>
      </c>
      <c r="G56" s="15">
        <v>3697</v>
      </c>
      <c r="H56" s="14" t="s">
        <v>436</v>
      </c>
      <c r="I56" s="14" t="s">
        <v>446</v>
      </c>
      <c r="J56" s="14" t="s">
        <v>447</v>
      </c>
      <c r="K56" s="14" t="s">
        <v>448</v>
      </c>
      <c r="L56" s="14" t="s">
        <v>449</v>
      </c>
      <c r="M56" s="12" t="s">
        <v>450</v>
      </c>
      <c r="N56" s="12" t="s">
        <v>451</v>
      </c>
      <c r="O56" s="12" t="s">
        <v>452</v>
      </c>
      <c r="P56" s="51">
        <f t="shared" si="0"/>
        <v>11553.264999999999</v>
      </c>
      <c r="Q56" s="52">
        <v>1.0494000000000001</v>
      </c>
    </row>
    <row r="57" spans="1:17" ht="91.8">
      <c r="A57" s="28" t="s">
        <v>453</v>
      </c>
      <c r="B57" s="13" t="s">
        <v>454</v>
      </c>
      <c r="C57" s="14" t="s">
        <v>455</v>
      </c>
      <c r="D57" s="14" t="s">
        <v>424</v>
      </c>
      <c r="E57" s="14" t="s">
        <v>425</v>
      </c>
      <c r="F57" s="15">
        <v>3</v>
      </c>
      <c r="G57" s="15">
        <v>3697</v>
      </c>
      <c r="H57" s="14" t="s">
        <v>456</v>
      </c>
      <c r="I57" s="14" t="s">
        <v>457</v>
      </c>
      <c r="J57" s="14" t="s">
        <v>428</v>
      </c>
      <c r="K57" s="14" t="s">
        <v>429</v>
      </c>
      <c r="L57" s="14" t="s">
        <v>458</v>
      </c>
      <c r="M57" s="12" t="s">
        <v>459</v>
      </c>
      <c r="N57" s="12" t="s">
        <v>460</v>
      </c>
      <c r="O57" s="12" t="s">
        <v>461</v>
      </c>
      <c r="P57" s="51">
        <f t="shared" si="0"/>
        <v>3908.8049999999998</v>
      </c>
      <c r="Q57" s="52">
        <v>1.2519</v>
      </c>
    </row>
    <row r="58" spans="1:17" ht="61.2">
      <c r="A58" s="28" t="s">
        <v>462</v>
      </c>
      <c r="B58" s="34" t="s">
        <v>463</v>
      </c>
      <c r="C58" s="35" t="s">
        <v>464</v>
      </c>
      <c r="D58" s="20" t="s">
        <v>424</v>
      </c>
      <c r="E58" s="20" t="s">
        <v>425</v>
      </c>
      <c r="F58" s="21">
        <v>3</v>
      </c>
      <c r="G58" s="21">
        <v>3697</v>
      </c>
      <c r="H58" s="20" t="s">
        <v>456</v>
      </c>
      <c r="I58" s="20" t="s">
        <v>465</v>
      </c>
      <c r="J58" s="20" t="s">
        <v>269</v>
      </c>
      <c r="K58" s="20" t="s">
        <v>466</v>
      </c>
      <c r="L58" s="20" t="s">
        <v>467</v>
      </c>
      <c r="M58" s="22" t="s">
        <v>468</v>
      </c>
      <c r="N58" s="22" t="s">
        <v>271</v>
      </c>
      <c r="O58" s="22" t="s">
        <v>469</v>
      </c>
      <c r="P58" s="51">
        <f t="shared" si="0"/>
        <v>5551.63</v>
      </c>
      <c r="Q58" s="54">
        <v>1.1033999999999999</v>
      </c>
    </row>
    <row r="59" spans="1:17" ht="91.8">
      <c r="A59" s="28" t="s">
        <v>470</v>
      </c>
      <c r="B59" s="26" t="s">
        <v>471</v>
      </c>
      <c r="C59" s="13" t="s">
        <v>472</v>
      </c>
      <c r="D59" s="20" t="s">
        <v>424</v>
      </c>
      <c r="E59" s="36" t="s">
        <v>473</v>
      </c>
      <c r="F59" s="21">
        <v>3</v>
      </c>
      <c r="G59" s="21">
        <v>19555</v>
      </c>
      <c r="H59" s="20" t="s">
        <v>474</v>
      </c>
      <c r="I59" s="20" t="s">
        <v>475</v>
      </c>
      <c r="J59" s="20" t="s">
        <v>476</v>
      </c>
      <c r="K59" s="20" t="s">
        <v>203</v>
      </c>
      <c r="L59" s="20" t="s">
        <v>477</v>
      </c>
      <c r="M59" s="22" t="s">
        <v>478</v>
      </c>
      <c r="N59" s="22" t="s">
        <v>479</v>
      </c>
      <c r="O59" s="22" t="s">
        <v>480</v>
      </c>
      <c r="P59" s="51">
        <f t="shared" si="0"/>
        <v>5012.91</v>
      </c>
      <c r="Q59" s="54">
        <v>1.95</v>
      </c>
    </row>
    <row r="60" spans="1:17" ht="40.799999999999997">
      <c r="A60" s="28" t="s">
        <v>481</v>
      </c>
      <c r="B60" s="12" t="s">
        <v>482</v>
      </c>
      <c r="C60" s="24" t="s">
        <v>483</v>
      </c>
      <c r="D60" s="14" t="s">
        <v>40</v>
      </c>
      <c r="E60" s="15">
        <v>90</v>
      </c>
      <c r="F60" s="15">
        <v>3</v>
      </c>
      <c r="G60" s="15">
        <v>19555</v>
      </c>
      <c r="H60" s="14" t="s">
        <v>484</v>
      </c>
      <c r="I60" s="14" t="s">
        <v>485</v>
      </c>
      <c r="J60" s="14" t="s">
        <v>486</v>
      </c>
      <c r="K60" s="14" t="s">
        <v>487</v>
      </c>
      <c r="L60" s="14" t="s">
        <v>488</v>
      </c>
      <c r="M60" s="12" t="s">
        <v>489</v>
      </c>
      <c r="N60" s="12" t="s">
        <v>490</v>
      </c>
      <c r="O60" s="12" t="s">
        <v>491</v>
      </c>
      <c r="P60" s="51">
        <f t="shared" si="0"/>
        <v>1337.0650000000001</v>
      </c>
      <c r="Q60" s="52">
        <v>0.93189999999999995</v>
      </c>
    </row>
    <row r="61" spans="1:17" ht="40.799999999999997">
      <c r="A61" s="28" t="s">
        <v>492</v>
      </c>
      <c r="B61" s="22" t="s">
        <v>493</v>
      </c>
      <c r="C61" s="20" t="s">
        <v>494</v>
      </c>
      <c r="D61" s="20" t="s">
        <v>424</v>
      </c>
      <c r="E61" s="37" t="s">
        <v>495</v>
      </c>
      <c r="F61" s="21">
        <v>3</v>
      </c>
      <c r="G61" s="21">
        <v>17019</v>
      </c>
      <c r="H61" s="20" t="s">
        <v>496</v>
      </c>
      <c r="I61" s="20" t="s">
        <v>497</v>
      </c>
      <c r="J61" s="20" t="s">
        <v>498</v>
      </c>
      <c r="K61" s="20" t="s">
        <v>270</v>
      </c>
      <c r="L61" s="20" t="s">
        <v>499</v>
      </c>
      <c r="M61" s="22" t="s">
        <v>500</v>
      </c>
      <c r="N61" s="22" t="s">
        <v>501</v>
      </c>
      <c r="O61" s="22" t="s">
        <v>502</v>
      </c>
      <c r="P61" s="51">
        <f t="shared" si="0"/>
        <v>7427.4449999999997</v>
      </c>
      <c r="Q61" s="54">
        <v>0.49859999999999999</v>
      </c>
    </row>
    <row r="62" spans="1:17" ht="91.8">
      <c r="A62" s="31" t="s">
        <v>503</v>
      </c>
      <c r="B62" s="38" t="s">
        <v>504</v>
      </c>
      <c r="C62" s="13" t="s">
        <v>505</v>
      </c>
      <c r="D62" s="20" t="s">
        <v>40</v>
      </c>
      <c r="E62" s="21">
        <v>1</v>
      </c>
      <c r="F62" s="21">
        <v>3</v>
      </c>
      <c r="G62" s="21">
        <v>6050</v>
      </c>
      <c r="H62" s="20" t="s">
        <v>506</v>
      </c>
      <c r="I62" s="20" t="s">
        <v>507</v>
      </c>
      <c r="J62" s="20" t="s">
        <v>508</v>
      </c>
      <c r="K62" s="20" t="s">
        <v>509</v>
      </c>
      <c r="L62" s="20" t="s">
        <v>510</v>
      </c>
      <c r="M62" s="22" t="s">
        <v>511</v>
      </c>
      <c r="N62" s="22" t="s">
        <v>512</v>
      </c>
      <c r="O62" s="22" t="s">
        <v>513</v>
      </c>
      <c r="P62" s="51">
        <f t="shared" si="0"/>
        <v>11737.5</v>
      </c>
      <c r="Q62" s="54">
        <v>0.25619999999999998</v>
      </c>
    </row>
    <row r="63" spans="1:17" ht="15.6">
      <c r="A63" s="16" t="s">
        <v>514</v>
      </c>
      <c r="B63" s="17"/>
      <c r="C63" s="16" t="s">
        <v>515</v>
      </c>
      <c r="D63" s="17"/>
      <c r="E63" s="17"/>
      <c r="F63" s="17"/>
      <c r="G63" s="17"/>
      <c r="H63" s="18"/>
      <c r="I63" s="19"/>
      <c r="J63" s="19"/>
      <c r="K63" s="19"/>
      <c r="L63" s="19"/>
      <c r="M63" s="19"/>
      <c r="N63" s="19"/>
      <c r="O63" s="19"/>
      <c r="P63" s="51">
        <f t="shared" si="0"/>
        <v>0</v>
      </c>
      <c r="Q63" s="53"/>
    </row>
    <row r="64" spans="1:17" ht="61.2">
      <c r="A64" s="28" t="s">
        <v>516</v>
      </c>
      <c r="B64" s="12" t="s">
        <v>517</v>
      </c>
      <c r="C64" s="13" t="s">
        <v>518</v>
      </c>
      <c r="D64" s="37" t="s">
        <v>519</v>
      </c>
      <c r="E64" s="15">
        <v>36</v>
      </c>
      <c r="F64" s="15">
        <v>3</v>
      </c>
      <c r="G64" s="15">
        <v>27928</v>
      </c>
      <c r="H64" s="14" t="s">
        <v>182</v>
      </c>
      <c r="I64" s="14" t="s">
        <v>286</v>
      </c>
      <c r="J64" s="14" t="s">
        <v>520</v>
      </c>
      <c r="K64" s="14" t="s">
        <v>300</v>
      </c>
      <c r="L64" s="14" t="s">
        <v>521</v>
      </c>
      <c r="M64" s="12" t="s">
        <v>522</v>
      </c>
      <c r="N64" s="12" t="s">
        <v>523</v>
      </c>
      <c r="O64" s="12" t="s">
        <v>524</v>
      </c>
      <c r="P64" s="51">
        <f t="shared" si="0"/>
        <v>75060</v>
      </c>
      <c r="Q64" s="52">
        <v>0.4844</v>
      </c>
    </row>
    <row r="65" spans="1:17" ht="61.2">
      <c r="A65" s="28" t="s">
        <v>525</v>
      </c>
      <c r="B65" s="12" t="s">
        <v>526</v>
      </c>
      <c r="C65" s="13" t="s">
        <v>527</v>
      </c>
      <c r="D65" s="37" t="s">
        <v>519</v>
      </c>
      <c r="E65" s="15">
        <v>4</v>
      </c>
      <c r="F65" s="15">
        <v>3</v>
      </c>
      <c r="G65" s="15">
        <v>27928</v>
      </c>
      <c r="H65" s="14" t="s">
        <v>528</v>
      </c>
      <c r="I65" s="14" t="s">
        <v>259</v>
      </c>
      <c r="J65" s="14" t="s">
        <v>269</v>
      </c>
      <c r="K65" s="14" t="s">
        <v>287</v>
      </c>
      <c r="L65" s="14" t="s">
        <v>529</v>
      </c>
      <c r="M65" s="12" t="s">
        <v>530</v>
      </c>
      <c r="N65" s="12" t="s">
        <v>531</v>
      </c>
      <c r="O65" s="12" t="s">
        <v>532</v>
      </c>
      <c r="P65" s="51">
        <f t="shared" si="0"/>
        <v>19020</v>
      </c>
      <c r="Q65" s="52">
        <v>0.47470000000000001</v>
      </c>
    </row>
    <row r="66" spans="1:17" ht="51">
      <c r="A66" s="28" t="s">
        <v>533</v>
      </c>
      <c r="B66" s="33" t="s">
        <v>534</v>
      </c>
      <c r="C66" s="35" t="s">
        <v>535</v>
      </c>
      <c r="D66" s="37" t="s">
        <v>403</v>
      </c>
      <c r="E66" s="21">
        <v>6</v>
      </c>
      <c r="F66" s="21">
        <v>3</v>
      </c>
      <c r="G66" s="21">
        <v>27928</v>
      </c>
      <c r="H66" s="20" t="s">
        <v>528</v>
      </c>
      <c r="I66" s="20" t="s">
        <v>536</v>
      </c>
      <c r="J66" s="20" t="s">
        <v>241</v>
      </c>
      <c r="K66" s="20" t="s">
        <v>537</v>
      </c>
      <c r="L66" s="20" t="s">
        <v>538</v>
      </c>
      <c r="M66" s="22" t="s">
        <v>539</v>
      </c>
      <c r="N66" s="22" t="s">
        <v>540</v>
      </c>
      <c r="O66" s="22" t="s">
        <v>541</v>
      </c>
      <c r="P66" s="51">
        <f t="shared" si="0"/>
        <v>17194.895</v>
      </c>
      <c r="Q66" s="54">
        <v>0.56359999999999999</v>
      </c>
    </row>
    <row r="67" spans="1:17" ht="61.2">
      <c r="A67" s="28" t="s">
        <v>542</v>
      </c>
      <c r="B67" s="34" t="s">
        <v>543</v>
      </c>
      <c r="C67" s="13" t="s">
        <v>544</v>
      </c>
      <c r="D67" s="37" t="s">
        <v>403</v>
      </c>
      <c r="E67" s="21">
        <v>4</v>
      </c>
      <c r="F67" s="21">
        <v>3</v>
      </c>
      <c r="G67" s="21">
        <v>12637</v>
      </c>
      <c r="H67" s="20" t="s">
        <v>182</v>
      </c>
      <c r="I67" s="20" t="s">
        <v>268</v>
      </c>
      <c r="J67" s="20" t="s">
        <v>269</v>
      </c>
      <c r="K67" s="20" t="s">
        <v>545</v>
      </c>
      <c r="L67" s="20" t="s">
        <v>546</v>
      </c>
      <c r="M67" s="22" t="s">
        <v>547</v>
      </c>
      <c r="N67" s="22" t="s">
        <v>548</v>
      </c>
      <c r="O67" s="22" t="s">
        <v>549</v>
      </c>
      <c r="P67" s="51">
        <f t="shared" si="0"/>
        <v>18961.14</v>
      </c>
      <c r="Q67" s="54">
        <v>0.44190000000000002</v>
      </c>
    </row>
    <row r="68" spans="1:17" ht="51">
      <c r="A68" s="28" t="s">
        <v>550</v>
      </c>
      <c r="B68" s="22" t="s">
        <v>551</v>
      </c>
      <c r="C68" s="13" t="s">
        <v>552</v>
      </c>
      <c r="D68" s="37" t="s">
        <v>403</v>
      </c>
      <c r="E68" s="21">
        <v>1</v>
      </c>
      <c r="F68" s="37" t="s">
        <v>553</v>
      </c>
      <c r="G68" s="21">
        <v>12955</v>
      </c>
      <c r="H68" s="20" t="s">
        <v>554</v>
      </c>
      <c r="I68" s="20" t="s">
        <v>536</v>
      </c>
      <c r="J68" s="20" t="s">
        <v>555</v>
      </c>
      <c r="K68" s="20" t="s">
        <v>556</v>
      </c>
      <c r="L68" s="20" t="s">
        <v>557</v>
      </c>
      <c r="M68" s="22" t="s">
        <v>558</v>
      </c>
      <c r="N68" s="22" t="s">
        <v>559</v>
      </c>
      <c r="O68" s="22" t="s">
        <v>560</v>
      </c>
      <c r="P68" s="51">
        <f t="shared" si="0"/>
        <v>6475</v>
      </c>
      <c r="Q68" s="54">
        <v>1.7612000000000001</v>
      </c>
    </row>
    <row r="69" spans="1:17" ht="30.6">
      <c r="A69" s="97" t="s">
        <v>561</v>
      </c>
      <c r="B69" s="99" t="s">
        <v>562</v>
      </c>
      <c r="C69" s="13" t="s">
        <v>563</v>
      </c>
      <c r="D69" s="23" t="s">
        <v>564</v>
      </c>
      <c r="E69" s="15">
        <v>2</v>
      </c>
      <c r="F69" s="15">
        <v>3</v>
      </c>
      <c r="G69" s="15">
        <v>8729</v>
      </c>
      <c r="H69" s="14" t="s">
        <v>565</v>
      </c>
      <c r="I69" s="14" t="s">
        <v>258</v>
      </c>
      <c r="J69" s="14" t="s">
        <v>566</v>
      </c>
      <c r="K69" s="14" t="s">
        <v>30</v>
      </c>
      <c r="L69" s="14" t="s">
        <v>567</v>
      </c>
      <c r="M69" s="12" t="s">
        <v>568</v>
      </c>
      <c r="N69" s="12" t="s">
        <v>569</v>
      </c>
      <c r="O69" s="12" t="s">
        <v>570</v>
      </c>
      <c r="P69" s="51">
        <f t="shared" si="0"/>
        <v>2873.2349999999997</v>
      </c>
      <c r="Q69" s="52">
        <v>0.5887</v>
      </c>
    </row>
    <row r="70" spans="1:17" ht="30.6">
      <c r="A70" s="98"/>
      <c r="B70" s="100"/>
      <c r="C70" s="13" t="s">
        <v>571</v>
      </c>
      <c r="D70" s="23" t="s">
        <v>564</v>
      </c>
      <c r="E70" s="15">
        <v>10</v>
      </c>
      <c r="F70" s="15">
        <v>3</v>
      </c>
      <c r="G70" s="15">
        <v>8729</v>
      </c>
      <c r="H70" s="14" t="s">
        <v>565</v>
      </c>
      <c r="I70" s="14" t="s">
        <v>572</v>
      </c>
      <c r="J70" s="14" t="s">
        <v>573</v>
      </c>
      <c r="K70" s="14" t="s">
        <v>574</v>
      </c>
      <c r="L70" s="14" t="s">
        <v>575</v>
      </c>
      <c r="M70" s="27" t="s">
        <v>576</v>
      </c>
      <c r="N70" s="27" t="s">
        <v>577</v>
      </c>
      <c r="O70" s="27" t="s">
        <v>578</v>
      </c>
      <c r="P70" s="51">
        <f t="shared" si="0"/>
        <v>18000</v>
      </c>
      <c r="Q70" s="52">
        <v>0.44319999999999998</v>
      </c>
    </row>
    <row r="71" spans="1:17" ht="30.6">
      <c r="A71" s="28" t="s">
        <v>579</v>
      </c>
      <c r="B71" s="12" t="s">
        <v>580</v>
      </c>
      <c r="C71" s="13" t="s">
        <v>581</v>
      </c>
      <c r="D71" s="23" t="s">
        <v>582</v>
      </c>
      <c r="E71" s="15">
        <v>1</v>
      </c>
      <c r="F71" s="15">
        <v>3</v>
      </c>
      <c r="G71" s="15">
        <v>25623</v>
      </c>
      <c r="H71" s="14" t="s">
        <v>583</v>
      </c>
      <c r="I71" s="14" t="s">
        <v>584</v>
      </c>
      <c r="J71" s="14" t="s">
        <v>585</v>
      </c>
      <c r="K71" s="14" t="s">
        <v>586</v>
      </c>
      <c r="L71" s="14" t="s">
        <v>587</v>
      </c>
      <c r="M71" s="12" t="s">
        <v>588</v>
      </c>
      <c r="N71" s="12" t="s">
        <v>589</v>
      </c>
      <c r="O71" s="12" t="s">
        <v>590</v>
      </c>
      <c r="P71" s="51">
        <f t="shared" ref="P71:P78" si="1">(M71+N71)/2</f>
        <v>3741.1950000000002</v>
      </c>
      <c r="Q71" s="52">
        <v>0.31519999999999998</v>
      </c>
    </row>
    <row r="72" spans="1:17" ht="71.400000000000006">
      <c r="A72" s="28" t="s">
        <v>591</v>
      </c>
      <c r="B72" s="34" t="s">
        <v>592</v>
      </c>
      <c r="C72" s="29" t="s">
        <v>593</v>
      </c>
      <c r="D72" s="37" t="s">
        <v>519</v>
      </c>
      <c r="E72" s="21">
        <v>5</v>
      </c>
      <c r="F72" s="21">
        <v>3</v>
      </c>
      <c r="G72" s="21">
        <v>23647</v>
      </c>
      <c r="H72" s="20" t="s">
        <v>344</v>
      </c>
      <c r="I72" s="20" t="s">
        <v>74</v>
      </c>
      <c r="J72" s="20" t="s">
        <v>476</v>
      </c>
      <c r="K72" s="20" t="s">
        <v>261</v>
      </c>
      <c r="L72" s="20" t="s">
        <v>594</v>
      </c>
      <c r="M72" s="22" t="s">
        <v>595</v>
      </c>
      <c r="N72" s="22" t="s">
        <v>596</v>
      </c>
      <c r="O72" s="22" t="s">
        <v>597</v>
      </c>
      <c r="P72" s="51">
        <f t="shared" si="1"/>
        <v>8354.1450000000004</v>
      </c>
      <c r="Q72" s="54">
        <v>0.45519999999999999</v>
      </c>
    </row>
    <row r="73" spans="1:17" ht="30.6">
      <c r="A73" s="28" t="s">
        <v>598</v>
      </c>
      <c r="B73" s="13" t="s">
        <v>599</v>
      </c>
      <c r="C73" s="13" t="s">
        <v>600</v>
      </c>
      <c r="D73" s="23" t="s">
        <v>582</v>
      </c>
      <c r="E73" s="15">
        <v>10</v>
      </c>
      <c r="F73" s="15">
        <v>3</v>
      </c>
      <c r="G73" s="15">
        <v>25550</v>
      </c>
      <c r="H73" s="14" t="s">
        <v>267</v>
      </c>
      <c r="I73" s="14" t="s">
        <v>572</v>
      </c>
      <c r="J73" s="14" t="s">
        <v>476</v>
      </c>
      <c r="K73" s="14" t="s">
        <v>30</v>
      </c>
      <c r="L73" s="14" t="s">
        <v>601</v>
      </c>
      <c r="M73" s="12" t="s">
        <v>602</v>
      </c>
      <c r="N73" s="12" t="s">
        <v>603</v>
      </c>
      <c r="O73" s="12" t="s">
        <v>604</v>
      </c>
      <c r="P73" s="51">
        <f t="shared" si="1"/>
        <v>17629.080000000002</v>
      </c>
      <c r="Q73" s="52">
        <v>0.30070000000000002</v>
      </c>
    </row>
    <row r="74" spans="1:17" ht="40.799999999999997">
      <c r="A74" s="28" t="s">
        <v>605</v>
      </c>
      <c r="B74" s="12" t="s">
        <v>606</v>
      </c>
      <c r="C74" s="13" t="s">
        <v>607</v>
      </c>
      <c r="D74" s="23" t="s">
        <v>564</v>
      </c>
      <c r="E74" s="15">
        <v>6</v>
      </c>
      <c r="F74" s="15">
        <v>3</v>
      </c>
      <c r="G74" s="15">
        <v>19658</v>
      </c>
      <c r="H74" s="14" t="s">
        <v>74</v>
      </c>
      <c r="I74" s="14" t="s">
        <v>74</v>
      </c>
      <c r="J74" s="14" t="s">
        <v>74</v>
      </c>
      <c r="K74" s="14" t="s">
        <v>74</v>
      </c>
      <c r="L74" s="14" t="s">
        <v>74</v>
      </c>
      <c r="M74" s="14" t="s">
        <v>74</v>
      </c>
      <c r="N74" s="14" t="s">
        <v>74</v>
      </c>
      <c r="O74" s="14" t="s">
        <v>74</v>
      </c>
      <c r="P74" s="51"/>
      <c r="Q74" s="55"/>
    </row>
    <row r="75" spans="1:17" ht="30.6">
      <c r="A75" s="28" t="s">
        <v>608</v>
      </c>
      <c r="B75" s="13" t="s">
        <v>609</v>
      </c>
      <c r="C75" s="13" t="s">
        <v>610</v>
      </c>
      <c r="D75" s="23" t="s">
        <v>564</v>
      </c>
      <c r="E75" s="15">
        <v>20</v>
      </c>
      <c r="F75" s="15">
        <v>3</v>
      </c>
      <c r="G75" s="15">
        <v>8729</v>
      </c>
      <c r="H75" s="14" t="s">
        <v>611</v>
      </c>
      <c r="I75" s="14" t="s">
        <v>258</v>
      </c>
      <c r="J75" s="14" t="s">
        <v>193</v>
      </c>
      <c r="K75" s="14" t="s">
        <v>214</v>
      </c>
      <c r="L75" s="14" t="s">
        <v>612</v>
      </c>
      <c r="M75" s="12" t="s">
        <v>613</v>
      </c>
      <c r="N75" s="12" t="s">
        <v>614</v>
      </c>
      <c r="O75" s="12" t="s">
        <v>615</v>
      </c>
      <c r="P75" s="51">
        <f t="shared" si="1"/>
        <v>27450</v>
      </c>
      <c r="Q75" s="52">
        <v>0.62870000000000004</v>
      </c>
    </row>
    <row r="76" spans="1:17" ht="15.6">
      <c r="A76" s="39">
        <v>7</v>
      </c>
      <c r="B76" s="17"/>
      <c r="C76" s="12" t="s">
        <v>616</v>
      </c>
      <c r="D76" s="17"/>
      <c r="E76" s="17"/>
      <c r="F76" s="17"/>
      <c r="G76" s="17"/>
      <c r="H76" s="18"/>
      <c r="I76" s="19"/>
      <c r="J76" s="19"/>
      <c r="K76" s="19"/>
      <c r="L76" s="19"/>
      <c r="M76" s="19"/>
      <c r="N76" s="19"/>
      <c r="O76" s="19"/>
      <c r="P76" s="49"/>
      <c r="Q76" s="53"/>
    </row>
    <row r="77" spans="1:17" ht="71.400000000000006">
      <c r="A77" s="31" t="s">
        <v>617</v>
      </c>
      <c r="B77" s="40" t="s">
        <v>618</v>
      </c>
      <c r="C77" s="23" t="s">
        <v>619</v>
      </c>
      <c r="D77" s="20" t="s">
        <v>40</v>
      </c>
      <c r="E77" s="21">
        <v>1</v>
      </c>
      <c r="F77" s="21">
        <v>3</v>
      </c>
      <c r="G77" s="21">
        <v>14052</v>
      </c>
      <c r="H77" s="20" t="s">
        <v>620</v>
      </c>
      <c r="I77" s="20" t="s">
        <v>556</v>
      </c>
      <c r="J77" s="20" t="s">
        <v>621</v>
      </c>
      <c r="K77" s="20" t="s">
        <v>622</v>
      </c>
      <c r="L77" s="20" t="s">
        <v>623</v>
      </c>
      <c r="M77" s="22" t="s">
        <v>624</v>
      </c>
      <c r="N77" s="22" t="s">
        <v>625</v>
      </c>
      <c r="O77" s="22" t="s">
        <v>626</v>
      </c>
      <c r="P77" s="51">
        <f t="shared" si="1"/>
        <v>16659.375</v>
      </c>
      <c r="Q77" s="54">
        <v>0.59319999999999995</v>
      </c>
    </row>
    <row r="78" spans="1:17" ht="81.599999999999994">
      <c r="A78" s="28" t="s">
        <v>627</v>
      </c>
      <c r="B78" s="22" t="s">
        <v>628</v>
      </c>
      <c r="C78" s="30" t="s">
        <v>629</v>
      </c>
      <c r="D78" s="20" t="s">
        <v>40</v>
      </c>
      <c r="E78" s="21">
        <v>1</v>
      </c>
      <c r="F78" s="21">
        <v>3</v>
      </c>
      <c r="G78" s="21">
        <v>16543</v>
      </c>
      <c r="H78" s="20" t="s">
        <v>630</v>
      </c>
      <c r="I78" s="20" t="s">
        <v>631</v>
      </c>
      <c r="J78" s="20" t="s">
        <v>632</v>
      </c>
      <c r="K78" s="20" t="s">
        <v>633</v>
      </c>
      <c r="L78" s="20" t="s">
        <v>623</v>
      </c>
      <c r="M78" s="22" t="s">
        <v>634</v>
      </c>
      <c r="N78" s="22" t="s">
        <v>635</v>
      </c>
      <c r="O78" s="22" t="s">
        <v>636</v>
      </c>
      <c r="P78" s="51">
        <f t="shared" si="1"/>
        <v>22951.62</v>
      </c>
      <c r="Q78" s="54">
        <v>0.46210000000000001</v>
      </c>
    </row>
    <row r="79" spans="1:17">
      <c r="A79" s="101" t="s">
        <v>637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</row>
    <row r="80" spans="1:17" ht="15.6">
      <c r="A80" s="39">
        <v>1</v>
      </c>
      <c r="B80" s="17"/>
      <c r="C80" s="16" t="s">
        <v>36</v>
      </c>
      <c r="D80" s="17"/>
      <c r="E80" s="17"/>
      <c r="F80" s="17"/>
      <c r="G80" s="17"/>
      <c r="H80" s="18"/>
      <c r="I80" s="19"/>
      <c r="J80" s="19"/>
      <c r="K80" s="19"/>
      <c r="L80" s="19"/>
      <c r="M80" s="19"/>
      <c r="N80" s="19"/>
      <c r="O80" s="19"/>
      <c r="P80" s="19"/>
      <c r="Q80" s="41"/>
    </row>
    <row r="81" spans="1:17" ht="81.599999999999994">
      <c r="A81" s="31" t="s">
        <v>638</v>
      </c>
      <c r="B81" s="22" t="s">
        <v>49</v>
      </c>
      <c r="C81" s="13" t="s">
        <v>639</v>
      </c>
      <c r="D81" s="32" t="s">
        <v>51</v>
      </c>
      <c r="E81" s="21">
        <v>1</v>
      </c>
      <c r="F81" s="20" t="s">
        <v>640</v>
      </c>
      <c r="G81" s="21">
        <v>17906</v>
      </c>
      <c r="H81" s="20" t="s">
        <v>641</v>
      </c>
      <c r="I81" s="20" t="s">
        <v>53</v>
      </c>
      <c r="J81" s="20" t="s">
        <v>65</v>
      </c>
      <c r="K81" s="20" t="s">
        <v>55</v>
      </c>
      <c r="L81" s="20" t="s">
        <v>642</v>
      </c>
      <c r="M81" s="22" t="s">
        <v>643</v>
      </c>
      <c r="N81" s="22" t="s">
        <v>58</v>
      </c>
      <c r="O81" s="22" t="s">
        <v>644</v>
      </c>
      <c r="P81" s="56">
        <f t="shared" ref="P81" si="2">(M81+N81)/2</f>
        <v>176.15</v>
      </c>
      <c r="Q81" s="57">
        <v>1.3018000000000001</v>
      </c>
    </row>
    <row r="82" spans="1:17" ht="15.6">
      <c r="A82" s="39">
        <v>2</v>
      </c>
      <c r="B82" s="17"/>
      <c r="C82" s="16" t="s">
        <v>399</v>
      </c>
      <c r="D82" s="17"/>
      <c r="E82" s="17"/>
      <c r="F82" s="17"/>
      <c r="G82" s="17"/>
      <c r="H82" s="18"/>
      <c r="I82" s="19"/>
      <c r="J82" s="19"/>
      <c r="K82" s="19"/>
      <c r="L82" s="19"/>
      <c r="M82" s="19"/>
      <c r="N82" s="19"/>
      <c r="O82" s="19"/>
      <c r="P82" s="58"/>
      <c r="Q82" s="59"/>
    </row>
    <row r="83" spans="1:17" ht="102">
      <c r="A83" s="28" t="s">
        <v>645</v>
      </c>
      <c r="B83" s="36" t="s">
        <v>646</v>
      </c>
      <c r="C83" s="13" t="s">
        <v>647</v>
      </c>
      <c r="D83" s="37" t="s">
        <v>403</v>
      </c>
      <c r="E83" s="13" t="s">
        <v>648</v>
      </c>
      <c r="F83" s="20" t="s">
        <v>640</v>
      </c>
      <c r="G83" s="21">
        <v>3697</v>
      </c>
      <c r="H83" s="20" t="s">
        <v>649</v>
      </c>
      <c r="I83" s="20" t="s">
        <v>406</v>
      </c>
      <c r="J83" s="20" t="s">
        <v>650</v>
      </c>
      <c r="K83" s="20" t="s">
        <v>408</v>
      </c>
      <c r="L83" s="20" t="s">
        <v>651</v>
      </c>
      <c r="M83" s="22" t="s">
        <v>652</v>
      </c>
      <c r="N83" s="22" t="s">
        <v>653</v>
      </c>
      <c r="O83" s="22" t="s">
        <v>654</v>
      </c>
      <c r="P83" s="60">
        <f t="shared" ref="P83" si="3">(M83+N83)/2</f>
        <v>4355</v>
      </c>
      <c r="Q83" s="61">
        <v>0.81330000000000002</v>
      </c>
    </row>
    <row r="84" spans="1:17" ht="15.6">
      <c r="A84" s="39">
        <v>3</v>
      </c>
      <c r="B84" s="17"/>
      <c r="C84" s="16" t="s">
        <v>515</v>
      </c>
      <c r="D84" s="17"/>
      <c r="E84" s="17"/>
      <c r="F84" s="17"/>
      <c r="G84" s="17"/>
      <c r="H84" s="18"/>
      <c r="I84" s="19"/>
      <c r="J84" s="19"/>
      <c r="K84" s="19"/>
      <c r="L84" s="19"/>
      <c r="M84" s="19"/>
      <c r="N84" s="19"/>
      <c r="O84" s="19"/>
      <c r="P84" s="58"/>
      <c r="Q84" s="62"/>
    </row>
    <row r="85" spans="1:17" ht="61.2">
      <c r="A85" s="28" t="s">
        <v>157</v>
      </c>
      <c r="B85" s="12" t="s">
        <v>517</v>
      </c>
      <c r="C85" s="13" t="s">
        <v>518</v>
      </c>
      <c r="D85" s="37" t="s">
        <v>519</v>
      </c>
      <c r="E85" s="15">
        <v>4</v>
      </c>
      <c r="F85" s="15">
        <v>1</v>
      </c>
      <c r="G85" s="15">
        <v>27928</v>
      </c>
      <c r="H85" s="14" t="s">
        <v>182</v>
      </c>
      <c r="I85" s="14" t="s">
        <v>286</v>
      </c>
      <c r="J85" s="14" t="s">
        <v>260</v>
      </c>
      <c r="K85" s="14" t="s">
        <v>300</v>
      </c>
      <c r="L85" s="14" t="s">
        <v>655</v>
      </c>
      <c r="M85" s="12" t="s">
        <v>656</v>
      </c>
      <c r="N85" s="12" t="s">
        <v>460</v>
      </c>
      <c r="O85" s="12" t="s">
        <v>657</v>
      </c>
      <c r="P85" s="63">
        <f t="shared" ref="P85" si="4">(M85+N85)/2</f>
        <v>4221.3050000000003</v>
      </c>
      <c r="Q85" s="64">
        <v>0.43290000000000001</v>
      </c>
    </row>
    <row r="86" spans="1:17" ht="28.35" customHeight="1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6"/>
      <c r="M86" s="42" t="s">
        <v>658</v>
      </c>
      <c r="N86" s="42" t="s">
        <v>659</v>
      </c>
      <c r="O86" s="42" t="s">
        <v>660</v>
      </c>
      <c r="P86" s="65">
        <f>SUM(P6:P85)</f>
        <v>1223961.8150000002</v>
      </c>
      <c r="Q86" s="66">
        <f t="shared" ref="Q86" si="5">SUM(Q6:Q85)</f>
        <v>51.351399999999998</v>
      </c>
    </row>
    <row r="88" spans="1:17">
      <c r="N88" s="94" t="s">
        <v>661</v>
      </c>
      <c r="O88" s="94"/>
      <c r="P88" s="94"/>
      <c r="Q88" s="94"/>
    </row>
  </sheetData>
  <mergeCells count="21">
    <mergeCell ref="N88:Q88"/>
    <mergeCell ref="A86:L86"/>
    <mergeCell ref="A69:A70"/>
    <mergeCell ref="B69:B70"/>
    <mergeCell ref="A79:Q79"/>
    <mergeCell ref="A27:A31"/>
    <mergeCell ref="B27:B31"/>
    <mergeCell ref="A32:A40"/>
    <mergeCell ref="B32:B40"/>
    <mergeCell ref="C51:D51"/>
    <mergeCell ref="A9:A11"/>
    <mergeCell ref="B9:B11"/>
    <mergeCell ref="A21:A26"/>
    <mergeCell ref="B21:B26"/>
    <mergeCell ref="A1:Q1"/>
    <mergeCell ref="A2:G3"/>
    <mergeCell ref="H2:L2"/>
    <mergeCell ref="Q2:Q4"/>
    <mergeCell ref="H3:H4"/>
    <mergeCell ref="I3:L3"/>
    <mergeCell ref="M2:P3"/>
  </mergeCells>
  <pageMargins left="0" right="0" top="0" bottom="0" header="0.19685039370078741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Correia</dc:creator>
  <cp:lastModifiedBy>XXX</cp:lastModifiedBy>
  <cp:lastPrinted>2026-08-17T20:19:42Z</cp:lastPrinted>
  <dcterms:created xsi:type="dcterms:W3CDTF">2026-08-17T19:57:45Z</dcterms:created>
  <dcterms:modified xsi:type="dcterms:W3CDTF">2026-08-20T20:18:30Z</dcterms:modified>
</cp:coreProperties>
</file>